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3\"/>
    </mc:Choice>
  </mc:AlternateContent>
  <bookViews>
    <workbookView xWindow="0" yWindow="0" windowWidth="28800" windowHeight="15090" tabRatio="859" firstSheet="3"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5" i="36" l="1"/>
  <c r="B21" i="36"/>
  <c r="A5" i="36"/>
  <c r="A14" i="37" l="1"/>
  <c r="A15" i="5" s="1"/>
  <c r="A11" i="37"/>
  <c r="A12" i="5" s="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80" i="34" s="1"/>
  <c r="B45" i="34"/>
  <c r="B46" i="34" s="1"/>
  <c r="B32" i="34"/>
  <c r="B29" i="34"/>
  <c r="C63" i="34" l="1"/>
  <c r="E79" i="34"/>
  <c r="B35" i="34"/>
  <c r="D47" i="34"/>
  <c r="C57" i="34"/>
  <c r="D80" i="34" l="1"/>
  <c r="D63" i="34"/>
  <c r="D57" i="34"/>
  <c r="E47" i="34"/>
  <c r="F79" i="34"/>
  <c r="E80" i="34" l="1"/>
  <c r="E57" i="34"/>
  <c r="F47" i="34"/>
  <c r="E63" i="34"/>
  <c r="G79" i="34"/>
  <c r="H79" i="34" l="1"/>
  <c r="F57" i="34"/>
  <c r="G47" i="34"/>
  <c r="F80" i="34"/>
  <c r="F63" i="34"/>
  <c r="G80" i="34" l="1"/>
  <c r="G57" i="34"/>
  <c r="H47" i="34"/>
  <c r="G63" i="34"/>
  <c r="I79" i="34"/>
  <c r="H80" i="34" l="1"/>
  <c r="H63" i="34"/>
  <c r="I47" i="34"/>
  <c r="H57" i="34"/>
  <c r="J79" i="34"/>
  <c r="K79" i="34" l="1"/>
  <c r="I80" i="34"/>
  <c r="I57" i="34"/>
  <c r="J47" i="34"/>
  <c r="I63" i="34"/>
  <c r="A12" i="34"/>
  <c r="A15" i="34"/>
  <c r="J80" i="34" l="1"/>
  <c r="J57" i="34"/>
  <c r="K47" i="34"/>
  <c r="J63" i="34"/>
  <c r="L79" i="34"/>
  <c r="M79" i="34" l="1"/>
  <c r="K80" i="34"/>
  <c r="K57" i="34"/>
  <c r="L47" i="34"/>
  <c r="K63" i="34"/>
  <c r="N79" i="34" l="1"/>
  <c r="L80" i="34"/>
  <c r="L63" i="34"/>
  <c r="L57" i="34"/>
  <c r="M47" i="34"/>
  <c r="M80" i="34" l="1"/>
  <c r="M57" i="34"/>
  <c r="N47" i="34"/>
  <c r="M63" i="34"/>
  <c r="O79" i="34"/>
  <c r="N80" i="34" l="1"/>
  <c r="N57" i="34"/>
  <c r="O47" i="34"/>
  <c r="N63" i="34"/>
  <c r="P79" i="34"/>
  <c r="O80" i="34" l="1"/>
  <c r="O57" i="34"/>
  <c r="P47" i="34"/>
  <c r="O63" i="34"/>
  <c r="Q79" i="34"/>
  <c r="A5" i="14"/>
  <c r="A12" i="14"/>
  <c r="A15" i="14"/>
  <c r="P80" i="34" l="1"/>
  <c r="P63" i="34"/>
  <c r="P57" i="34"/>
  <c r="Q47" i="34"/>
  <c r="R79" i="34"/>
  <c r="AV3" i="5"/>
  <c r="L3" i="16"/>
  <c r="O3" i="10"/>
  <c r="Z3" i="17"/>
  <c r="C3" i="6"/>
  <c r="AA3" i="14"/>
  <c r="T4" i="13"/>
  <c r="S3" i="33"/>
  <c r="Q80" i="34" l="1"/>
  <c r="Q57" i="34"/>
  <c r="R47" i="34"/>
  <c r="Q63" i="34"/>
  <c r="S79" i="34"/>
  <c r="R57" i="34" l="1"/>
  <c r="S47" i="34"/>
  <c r="R63" i="34"/>
  <c r="R80" i="34"/>
  <c r="T79" i="34"/>
  <c r="U79" i="34" l="1"/>
  <c r="S80" i="34"/>
  <c r="S57" i="34"/>
  <c r="T47" i="34"/>
  <c r="S63" i="34"/>
  <c r="A9" i="5"/>
  <c r="A9" i="16"/>
  <c r="V79" i="34" l="1"/>
  <c r="T80" i="34"/>
  <c r="T63" i="34"/>
  <c r="T57" i="34"/>
  <c r="U47" i="34"/>
  <c r="A9" i="10"/>
  <c r="A8" i="17"/>
  <c r="A9" i="6"/>
  <c r="A10" i="13"/>
  <c r="A8" i="33"/>
  <c r="U80" i="34" l="1"/>
  <c r="U57" i="34"/>
  <c r="V47" i="34"/>
  <c r="U63" i="34"/>
  <c r="W79" i="34"/>
  <c r="A15" i="6"/>
  <c r="V57" i="34" l="1"/>
  <c r="W47" i="34"/>
  <c r="V80" i="34"/>
  <c r="V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80" i="34"/>
  <c r="X63" i="34"/>
  <c r="Y47" i="34"/>
  <c r="X57" i="34"/>
  <c r="AA79" i="34" l="1"/>
  <c r="Y80" i="34"/>
  <c r="Y57" i="34"/>
  <c r="Z47" i="34"/>
  <c r="Y63" i="34"/>
  <c r="Z80" i="34" l="1"/>
  <c r="Z57" i="34"/>
  <c r="AA47" i="34"/>
  <c r="Z63" i="34"/>
  <c r="AA80" i="34" l="1"/>
  <c r="AA57" i="34"/>
  <c r="AB47" i="34"/>
  <c r="AA63" i="34"/>
  <c r="AB80" i="34" l="1"/>
  <c r="AB63" i="34"/>
  <c r="AB57" i="34"/>
  <c r="AC47" i="34"/>
  <c r="AC80" i="34" l="1"/>
  <c r="AC57" i="34"/>
  <c r="AD47" i="34"/>
  <c r="AC63" i="34"/>
  <c r="AD80" i="34" l="1"/>
  <c r="AD57" i="34"/>
  <c r="AE47" i="34"/>
  <c r="AD63" i="34"/>
  <c r="AE80" i="34" l="1"/>
  <c r="AE57" i="34"/>
  <c r="AF47" i="34"/>
  <c r="AE63" i="34"/>
  <c r="AF80" i="34" l="1"/>
  <c r="AF63" i="34"/>
  <c r="AG47" i="34"/>
  <c r="AF57" i="34"/>
  <c r="AG80" i="34" l="1"/>
  <c r="AG57" i="34"/>
  <c r="AH47" i="34"/>
  <c r="AG63" i="34"/>
  <c r="AH57" i="34" l="1"/>
  <c r="AI47" i="34"/>
  <c r="AH63" i="34"/>
  <c r="AH80" i="34"/>
  <c r="AI80" i="34" l="1"/>
  <c r="AI57" i="34"/>
  <c r="AJ47" i="34"/>
  <c r="AI63" i="34"/>
  <c r="AJ80" i="34" l="1"/>
  <c r="AJ63" i="34"/>
  <c r="AJ57" i="34"/>
  <c r="AK47" i="34"/>
  <c r="AK80" i="34" l="1"/>
  <c r="AK57" i="34"/>
  <c r="AL47" i="34"/>
  <c r="AK63" i="34"/>
  <c r="AL57" i="34" l="1"/>
  <c r="AM47" i="34"/>
  <c r="AL80" i="34"/>
  <c r="AL63" i="34"/>
  <c r="AM80" i="34" l="1"/>
  <c r="AM57" i="34"/>
  <c r="AN47" i="34"/>
  <c r="AM63" i="34"/>
  <c r="AN80" i="34" l="1"/>
  <c r="AN63" i="34"/>
  <c r="AO47" i="34"/>
  <c r="AN57"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57" i="34"/>
  <c r="AV47" i="34"/>
  <c r="AU63" i="34"/>
  <c r="AV80" i="34" l="1"/>
  <c r="AV63" i="34"/>
  <c r="AV57" i="34"/>
  <c r="AW47" i="34"/>
  <c r="AW80" i="34" l="1"/>
  <c r="AW57" i="34"/>
  <c r="AX47" i="34"/>
  <c r="AW63" i="34"/>
  <c r="AX57" i="34" l="1"/>
  <c r="AY47" i="34"/>
  <c r="AX63" i="34"/>
  <c r="AX80" i="34"/>
  <c r="AY80" i="34" l="1"/>
  <c r="AY57" i="34"/>
  <c r="AZ47" i="34"/>
  <c r="AY63" i="34"/>
  <c r="AZ80" i="34" l="1"/>
  <c r="AZ63" i="34"/>
  <c r="AZ57" i="34"/>
  <c r="F29" i="34" l="1"/>
  <c r="F30" i="34"/>
  <c r="F31" i="34"/>
  <c r="F28" i="34"/>
</calcChain>
</file>

<file path=xl/sharedStrings.xml><?xml version="1.0" encoding="utf-8"?>
<sst xmlns="http://schemas.openxmlformats.org/spreadsheetml/2006/main" count="1031" uniqueCount="586">
  <si>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</si>
  <si>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</si>
  <si>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</si>
  <si>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</si>
  <si>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</si>
  <si>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</si>
  <si>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</si>
  <si>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</si>
  <si>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</si>
  <si>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</si>
  <si>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</si>
  <si>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</si>
  <si>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</si>
  <si>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</si>
  <si>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</si>
  <si>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</si>
  <si>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</si>
  <si>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</si>
  <si>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</si>
  <si>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</si>
  <si>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</si>
  <si>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</si>
  <si>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</si>
  <si>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</si>
  <si>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</si>
  <si>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</si>
  <si>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</si>
  <si>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</si>
  <si>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</si>
  <si>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</si>
  <si>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</si>
  <si>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</si>
  <si>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</si>
  <si>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</si>
  <si>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</si>
  <si>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</si>
  <si>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</si>
  <si>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</si>
  <si>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</si>
  <si>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</si>
  <si>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</si>
  <si>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</si>
  <si>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</si>
  <si>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</si>
  <si>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</si>
  <si>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</si>
  <si>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</si>
  <si>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</si>
  <si>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</si>
  <si>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</si>
  <si>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</si>
  <si>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</si>
  <si>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</si>
  <si>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</si>
  <si>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</si>
  <si>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</si>
  <si>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</si>
  <si>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</si>
  <si>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</si>
  <si>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</si>
  <si>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</si>
  <si>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</si>
  <si>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</si>
  <si>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</si>
  <si>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</si>
  <si>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</si>
  <si>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</si>
  <si>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</si>
  <si>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</si>
  <si>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</si>
  <si>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</si>
  <si>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</si>
  <si>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</si>
  <si>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</si>
  <si>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</si>
  <si>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</si>
  <si>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</si>
  <si>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</si>
  <si>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</si>
  <si>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</si>
  <si>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</si>
  <si>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</si>
  <si>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</si>
  <si>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</si>
  <si>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</si>
  <si>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</si>
  <si>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</si>
  <si>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</si>
  <si>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</si>
  <si>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</si>
  <si>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</si>
  <si>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</si>
  <si>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</si>
  <si>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</si>
  <si>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</si>
  <si>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</si>
  <si>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</si>
  <si>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</si>
  <si>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</si>
  <si>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</si>
  <si>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</si>
  <si>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</si>
  <si>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</si>
  <si>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</si>
  <si>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</si>
  <si>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</si>
  <si>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</si>
  <si>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</si>
  <si>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</si>
  <si>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</si>
  <si>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</si>
  <si>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</si>
  <si>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</si>
  <si>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</si>
  <si>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</si>
  <si>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</si>
  <si>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</si>
  <si>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</si>
  <si>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</si>
  <si>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</si>
  <si>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</si>
  <si>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</si>
  <si>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</si>
  <si>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</si>
  <si>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</si>
  <si>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</si>
  <si>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</si>
  <si>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</si>
  <si>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</si>
  <si>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</si>
  <si>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</si>
  <si>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</si>
  <si>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</si>
  <si>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</si>
  <si>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</si>
  <si>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</si>
  <si>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</si>
  <si>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</si>
  <si>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</si>
  <si>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</si>
  <si>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</si>
  <si>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</si>
  <si>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</si>
  <si>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</si>
  <si>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</si>
  <si>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</si>
  <si>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</si>
  <si>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</si>
  <si>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</si>
  <si>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</si>
  <si>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</si>
  <si>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</si>
  <si>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</si>
  <si>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</si>
  <si>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</si>
  <si>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</si>
  <si>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</si>
  <si>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</si>
  <si>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</si>
  <si>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</si>
  <si>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</si>
  <si>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</si>
  <si>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</si>
  <si>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</si>
  <si>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</si>
  <si>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</si>
  <si>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</si>
  <si>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</si>
  <si>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</si>
  <si>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</si>
  <si>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</si>
  <si>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</si>
  <si>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</si>
  <si>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</si>
  <si>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</si>
  <si>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</si>
  <si>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</si>
  <si>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</si>
  <si>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</si>
  <si>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</si>
  <si>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</si>
  <si>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</si>
  <si>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</si>
  <si>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</si>
  <si>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</si>
  <si>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</si>
  <si>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</si>
  <si>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</si>
  <si>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</si>
  <si>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</si>
  <si>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</si>
  <si>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</si>
  <si>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</si>
  <si>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</si>
  <si>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</si>
  <si>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</si>
  <si>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</si>
  <si>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</si>
  <si>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</si>
  <si>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</si>
  <si>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</si>
  <si>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</si>
  <si>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</si>
  <si>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</si>
  <si>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</si>
  <si>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</si>
  <si>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</si>
  <si>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</si>
  <si>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</si>
  <si>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</si>
  <si>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</si>
  <si>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</si>
  <si>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</si>
  <si>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</si>
  <si>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</si>
  <si>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</si>
  <si>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</si>
  <si>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</si>
  <si>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</si>
  <si>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</si>
  <si>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</si>
  <si>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</si>
  <si>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</si>
  <si>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</si>
  <si>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</si>
  <si>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</si>
  <si>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</si>
  <si>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</si>
  <si>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</si>
  <si>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</si>
  <si>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</si>
  <si>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</si>
  <si>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</si>
  <si>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</si>
  <si>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</si>
  <si>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</si>
  <si>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</si>
  <si>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</si>
  <si>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</si>
  <si>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</si>
  <si>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</si>
  <si>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</si>
  <si>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</si>
  <si>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</si>
  <si>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</si>
  <si>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</si>
  <si>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</si>
  <si>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</si>
  <si>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</si>
  <si>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</si>
  <si>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</si>
  <si>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</si>
  <si>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</si>
  <si>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</si>
  <si>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</si>
  <si>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</si>
  <si>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</si>
  <si>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</si>
  <si>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</si>
  <si>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</si>
  <si>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</si>
  <si>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</si>
  <si>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</si>
  <si>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</si>
  <si>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</si>
  <si>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</si>
  <si>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</si>
  <si>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</si>
  <si>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</si>
  <si>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</si>
  <si>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</si>
  <si>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</si>
  <si>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</si>
  <si>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</si>
  <si>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</si>
  <si>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</si>
  <si>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</si>
  <si>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</si>
  <si>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</si>
  <si>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</si>
  <si>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</si>
  <si>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</si>
  <si>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</si>
  <si>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</si>
  <si>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</si>
  <si>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</si>
  <si>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</si>
  <si>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</si>
  <si>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</si>
  <si>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</si>
  <si>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</si>
  <si>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</si>
  <si>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</si>
  <si>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</si>
  <si>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</si>
  <si>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</si>
  <si>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</si>
  <si>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</si>
  <si>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</si>
  <si>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</si>
  <si>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</si>
  <si>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</si>
  <si>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</si>
  <si>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</si>
  <si>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</si>
  <si>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</si>
  <si>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</si>
  <si>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</si>
  <si>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</si>
  <si>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</si>
  <si>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</si>
  <si>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</si>
  <si>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</si>
  <si>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</si>
  <si>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</si>
  <si>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</si>
  <si>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</si>
  <si>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</si>
  <si>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</si>
  <si>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</si>
  <si>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</si>
  <si>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</si>
  <si>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</si>
  <si>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</si>
  <si>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</si>
  <si>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</si>
  <si>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</si>
  <si>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</si>
  <si>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</si>
  <si>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</si>
  <si>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</si>
  <si>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</si>
  <si>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</si>
  <si>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</si>
  <si>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</si>
  <si>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</si>
  <si>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</si>
  <si>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</si>
  <si>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</si>
  <si>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</si>
  <si>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</si>
  <si>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</si>
  <si>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</si>
  <si>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</si>
  <si>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</si>
  <si>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</si>
  <si>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</si>
  <si>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</si>
  <si>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</si>
  <si>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</si>
  <si>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</si>
  <si>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</si>
  <si>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</si>
  <si>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</si>
  <si>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</si>
  <si>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</si>
  <si>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</si>
  <si>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</si>
  <si>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</si>
  <si>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</si>
  <si>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</si>
  <si>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</si>
  <si>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</si>
  <si>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</si>
  <si>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</si>
  <si>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</si>
  <si>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</si>
  <si>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</si>
  <si>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</si>
  <si>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</si>
  <si>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</si>
  <si>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</si>
  <si>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</si>
  <si>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</si>
  <si>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</si>
  <si>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</si>
  <si>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</si>
  <si>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</si>
  <si>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</si>
  <si>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</si>
  <si>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</si>
  <si>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</si>
  <si>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</si>
  <si>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</si>
  <si>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</si>
  <si>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</si>
  <si>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</si>
  <si>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</si>
  <si>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</si>
  <si>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</si>
  <si>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</si>
  <si>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</si>
  <si>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</si>
  <si>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</si>
  <si>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</si>
  <si>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</si>
  <si>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</si>
  <si>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</si>
  <si>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</si>
  <si>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</si>
  <si>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</si>
  <si>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</si>
  <si>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</si>
  <si>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</si>
  <si>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</si>
  <si>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</si>
  <si>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</si>
  <si>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</si>
  <si>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</si>
  <si>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</si>
  <si>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</si>
  <si>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</si>
  <si>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</si>
  <si>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</si>
  <si>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</si>
  <si>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</si>
  <si>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</si>
  <si>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</si>
  <si>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</si>
  <si>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</si>
  <si>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</si>
  <si>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</si>
  <si>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</si>
  <si>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</si>
  <si>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</si>
  <si>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</si>
  <si>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</si>
  <si>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</si>
  <si>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</si>
  <si>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</si>
  <si>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</si>
  <si>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№Т13/20/4787-ДТП от 05.03.2021 ООО "Племенная индейка"</t>
  </si>
  <si>
    <t>Тюменская область, Исетский район, н. п. Кукушки</t>
  </si>
  <si>
    <t>Концевая опора вновь сооружаемой АО "Россети Тюмень" ВЛЗ 10 кВ от ВЛ 10 кВ Денисово, ПС 110 кВ Шорохово,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</si>
  <si>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0,18 км до ТП-10/0,4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</si>
  <si>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0.18 км; реклоузер 1 шт.</t>
  </si>
  <si>
    <t>Мероприятие направлено на реализацию договора на технологическое присоединение от 05.03.2021 №Т13/20/4787-ДТП,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</si>
  <si>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2,37242 млн руб.</t>
  </si>
  <si>
    <t>2.27777778 млн руб./км; 1.962420 млн руб./ шт.</t>
  </si>
  <si>
    <t>АО "РОССЕТИ ТЮМЕНЬ"</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</si>
  <si>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</si>
  <si>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</si>
  <si>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</si>
  <si>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</si>
  <si>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</si>
  <si>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</si>
  <si>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</si>
  <si>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</si>
  <si>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</si>
  <si>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</si>
  <si>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</si>
  <si>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</si>
  <si>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</si>
  <si>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</si>
  <si>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</si>
  <si>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</si>
  <si>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</si>
  <si>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</si>
  <si>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</si>
  <si>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</si>
  <si>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</si>
  <si>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</si>
  <si>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</si>
  <si>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</si>
  <si>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</si>
  <si>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Новое строительство и расширение электросетевых объектов</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</si>
  <si>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</si>
  <si>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2021.0393</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</si>
  <si>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</si>
  <si>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</si>
  <si>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</si>
  <si>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</si>
  <si>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</si>
  <si>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</si>
  <si>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</si>
  <si>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</si>
  <si>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</si>
  <si>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</si>
  <si>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</si>
  <si>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</si>
  <si>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</si>
  <si>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</si>
  <si>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</si>
  <si>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</si>
  <si>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Комплекс</t>
  </si>
  <si>
    <t>M_NS3400.VL.0023</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</si>
  <si>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</si>
  <si>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</si>
  <si>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</si>
  <si>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</si>
  <si>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</si>
  <si>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</si>
  <si>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</si>
  <si>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</si>
  <si>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</si>
  <si>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</si>
  <si>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</si>
  <si>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</si>
  <si>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</si>
  <si>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</si>
  <si>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</si>
  <si>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</si>
  <si>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</si>
  <si>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</si>
  <si>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</si>
  <si>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</si>
  <si>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</si>
  <si>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</si>
  <si>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</si>
  <si>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</si>
  <si>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</si>
  <si>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</si>
  <si>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</si>
  <si>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</si>
  <si>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</si>
  <si>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</si>
  <si>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</si>
  <si>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</si>
  <si>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</si>
  <si>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</si>
  <si>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</si>
  <si>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</si>
  <si>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</si>
  <si>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</si>
  <si>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</si>
  <si>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</si>
  <si>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</si>
  <si>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</si>
  <si>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</si>
  <si>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</si>
  <si>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</si>
  <si>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</si>
  <si>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</si>
  <si>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</si>
  <si>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</si>
  <si>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</si>
  <si>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</si>
  <si>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</si>
  <si>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</si>
  <si>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</si>
  <si>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</si>
  <si>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</si>
  <si>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</si>
  <si>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</si>
  <si>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</si>
  <si>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</si>
  <si>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</si>
  <si>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</si>
  <si>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</si>
  <si>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</si>
  <si>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</si>
  <si>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</si>
  <si>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</si>
  <si>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</si>
  <si>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</si>
  <si>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</si>
  <si>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</si>
  <si>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</si>
  <si>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</si>
  <si>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</si>
  <si>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</si>
  <si>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</si>
  <si>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</si>
  <si>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</si>
  <si>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</si>
  <si>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</si>
  <si>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</si>
  <si>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</si>
  <si>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</si>
  <si>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</si>
  <si>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</si>
  <si>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</si>
  <si>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</si>
  <si>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</si>
  <si>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</si>
  <si>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2.368.380,75 руб. с НДС.</t>
  </si>
  <si>
    <t xml:space="preserve">Факт 2022 года </t>
  </si>
  <si>
    <t>по состоянию на 01.01.2023</t>
  </si>
  <si>
    <t>З</t>
  </si>
  <si>
    <t>Приказ №63-ТЭС от 23.11.2022 г.</t>
  </si>
  <si>
    <t>Реклоузер 1 шт.</t>
  </si>
  <si>
    <t>2022 год</t>
  </si>
  <si>
    <t xml:space="preserve"> Объект введен в эксплуатацию</t>
  </si>
  <si>
    <t xml:space="preserve"> Проблемные вопросы отсутствуют</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</si>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</sst>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0" fontId="11" fillId="24" borderId="1" xfId="2" applyFont="1" applyFill="1" applyBorder="1" applyAlignment="1">
      <alignment horizontal="center" vertical="center"/>
    </xf>
    <xf numFmtId="0" fontId="4" fillId="0" borderId="0" xfId="1" applyFont="1" applyFill="1" applyBorder="1" applyAlignment="1">
      <alignmen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7"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0" fillId="0" borderId="0" xfId="0" applyFill="1"/>
    <xf numFmtId="0" fontId="5" fillId="0" borderId="0" xfId="1" applyFont="1" applyFill="1" applyAlignment="1">
      <alignment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1"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62" fillId="0" borderId="0" xfId="1" applyFont="1" applyFill="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881B-4059-9B4F-B8E88D28592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881B-4059-9B4F-B8E88D2859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738909</xdr:colOff>
      <xdr:row>45</xdr:row>
      <xdr:rowOff>1443</xdr:rowOff>
    </xdr:to>
    <xdr:graphicFrame macro="">
      <xdr:nvGraphicFramePr>
        <xdr:cNvPr id="10" name="Диаграмма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2/M_NS3400.VL.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-341758.33333333291</v>
          </cell>
          <cell r="D90">
            <v>5242176.0329395644</v>
          </cell>
          <cell r="E90">
            <v>10996125.528098514</v>
          </cell>
          <cell r="F90">
            <v>16925187.592425261</v>
          </cell>
          <cell r="G90">
            <v>23034588.638851441</v>
          </cell>
          <cell r="H90">
            <v>29329727.033283778</v>
          </cell>
          <cell r="I90">
            <v>35816160.299866453</v>
          </cell>
          <cell r="J90">
            <v>42496887.649082012</v>
          </cell>
          <cell r="K90">
            <v>49380530.097680986</v>
          </cell>
          <cell r="L90">
            <v>56473160.50234887</v>
          </cell>
          <cell r="M90">
            <v>63771106.168846369</v>
          </cell>
        </row>
        <row r="93">
          <cell r="A93" t="str">
            <v>NPV (без учета продажи)</v>
          </cell>
          <cell r="C93">
            <v>-357432.05515587493</v>
          </cell>
          <cell r="D93">
            <v>4158326.6774673844</v>
          </cell>
          <cell r="E93">
            <v>8342904.8353268271</v>
          </cell>
          <cell r="F93">
            <v>12220539.127936587</v>
          </cell>
          <cell r="G93">
            <v>15813683.758787479</v>
          </cell>
          <cell r="H93">
            <v>19143164.895672679</v>
          </cell>
          <cell r="I93">
            <v>22228287.612542607</v>
          </cell>
          <cell r="J93">
            <v>25085782.420241818</v>
          </cell>
          <cell r="K93">
            <v>27733521.703019384</v>
          </cell>
          <cell r="L93">
            <v>30186871.40370293</v>
          </cell>
          <cell r="M93">
            <v>32456986.966432557</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1" sqref="C51"/>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49" t="s">
        <v>571</v>
      </c>
      <c r="B5" s="349"/>
      <c r="C5" s="349"/>
      <c r="D5" s="52"/>
      <c r="E5" s="52"/>
      <c r="F5" s="52"/>
      <c r="G5" s="52"/>
      <c r="H5" s="52"/>
      <c r="I5" s="52"/>
      <c r="J5" s="52"/>
    </row>
    <row r="6" spans="1:22" s="39" customFormat="1" ht="18.75" x14ac:dyDescent="0.3">
      <c r="A6" s="51"/>
      <c r="H6" s="50"/>
    </row>
    <row r="7" spans="1:22" s="39" customFormat="1" ht="18.75" x14ac:dyDescent="0.2">
      <c r="A7" s="353" t="s">
        <v>9</v>
      </c>
      <c r="B7" s="353"/>
      <c r="C7" s="353"/>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4" t="s">
        <v>392</v>
      </c>
      <c r="B9" s="354"/>
      <c r="C9" s="354"/>
      <c r="D9" s="37"/>
      <c r="E9" s="37"/>
      <c r="F9" s="37"/>
      <c r="G9" s="37"/>
      <c r="H9" s="37"/>
      <c r="I9" s="38"/>
      <c r="J9" s="38"/>
      <c r="K9" s="38"/>
      <c r="L9" s="38"/>
      <c r="M9" s="38"/>
      <c r="N9" s="38"/>
      <c r="O9" s="38"/>
      <c r="P9" s="38"/>
      <c r="Q9" s="38"/>
      <c r="R9" s="38"/>
      <c r="S9" s="38"/>
      <c r="T9" s="38"/>
      <c r="U9" s="38"/>
      <c r="V9" s="38"/>
    </row>
    <row r="10" spans="1:22" s="39" customFormat="1" ht="18.75" x14ac:dyDescent="0.2">
      <c r="A10" s="355" t="s">
        <v>8</v>
      </c>
      <c r="B10" s="355"/>
      <c r="C10" s="355"/>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6" t="s">
        <v>485</v>
      </c>
      <c r="B12" s="356"/>
      <c r="C12" s="356"/>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5" t="s">
        <v>7</v>
      </c>
      <c r="B13" s="355"/>
      <c r="C13" s="355"/>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7" t="s">
        <v>430</v>
      </c>
      <c r="B15" s="357"/>
      <c r="C15" s="357"/>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0" t="s">
        <v>6</v>
      </c>
      <c r="B16" s="350"/>
      <c r="C16" s="350"/>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1" t="s">
        <v>357</v>
      </c>
      <c r="B18" s="352"/>
      <c r="C18" s="352"/>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6"/>
      <c r="B24" s="347"/>
      <c r="C24" s="348"/>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324"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324"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324" t="s">
        <v>569</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324"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324"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324"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324" t="s">
        <v>584</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324"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324"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324"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324"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324" t="s">
        <v>375</v>
      </c>
      <c r="D36" s="65"/>
      <c r="E36" s="65"/>
      <c r="F36" s="65"/>
      <c r="G36" s="65"/>
      <c r="H36" s="65"/>
      <c r="I36" s="65"/>
      <c r="J36" s="65"/>
      <c r="K36" s="65"/>
      <c r="L36" s="65"/>
      <c r="M36" s="65"/>
      <c r="N36" s="65"/>
      <c r="O36" s="65"/>
      <c r="P36" s="65"/>
      <c r="Q36" s="65"/>
      <c r="R36" s="65"/>
      <c r="S36" s="65"/>
      <c r="T36" s="65"/>
      <c r="U36" s="65"/>
      <c r="V36" s="65"/>
    </row>
    <row r="37" spans="1:22" ht="24" customHeight="1" x14ac:dyDescent="0.25">
      <c r="A37" s="64" t="s">
        <v>318</v>
      </c>
      <c r="B37" s="131" t="s">
        <v>316</v>
      </c>
      <c r="C37" s="324" t="s">
        <v>584</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324"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6"/>
      <c r="B39" s="347"/>
      <c r="C39" s="348"/>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6"/>
      <c r="B47" s="347"/>
      <c r="C47" s="348"/>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25">
        <f>'6.2. Паспорт фин осв ввод'!AC24</f>
        <v>0.34484442999999998</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25">
        <f>'6.2. Паспорт фин осв ввод'!AC30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39" customFormat="1" ht="15.75" x14ac:dyDescent="0.2">
      <c r="A5" s="51"/>
      <c r="H5" s="69"/>
      <c r="J5" s="69"/>
      <c r="M5" s="69"/>
    </row>
    <row r="6" spans="1:28" s="39" customFormat="1" ht="18.75" x14ac:dyDescent="0.2">
      <c r="A6" s="353" t="s">
        <v>9</v>
      </c>
      <c r="B6" s="353"/>
      <c r="C6" s="353"/>
      <c r="D6" s="353"/>
      <c r="E6" s="353"/>
      <c r="F6" s="353"/>
      <c r="G6" s="353"/>
      <c r="H6" s="353"/>
      <c r="I6" s="353"/>
      <c r="J6" s="353"/>
      <c r="K6" s="353"/>
      <c r="L6" s="353"/>
      <c r="M6" s="353"/>
      <c r="N6" s="353"/>
      <c r="O6" s="353"/>
      <c r="P6" s="353"/>
      <c r="Q6" s="353"/>
      <c r="R6" s="353"/>
      <c r="S6" s="353"/>
      <c r="T6" s="38"/>
      <c r="U6" s="38"/>
      <c r="V6" s="38"/>
      <c r="W6" s="38"/>
      <c r="X6" s="38"/>
      <c r="Y6" s="38"/>
      <c r="Z6" s="38"/>
      <c r="AA6" s="38"/>
      <c r="AB6" s="38"/>
    </row>
    <row r="7" spans="1:28" s="39" customFormat="1" ht="18.75" x14ac:dyDescent="0.2">
      <c r="A7" s="353"/>
      <c r="B7" s="353"/>
      <c r="C7" s="353"/>
      <c r="D7" s="353"/>
      <c r="E7" s="353"/>
      <c r="F7" s="353"/>
      <c r="G7" s="353"/>
      <c r="H7" s="353"/>
      <c r="I7" s="353"/>
      <c r="J7" s="353"/>
      <c r="K7" s="353"/>
      <c r="L7" s="353"/>
      <c r="M7" s="353"/>
      <c r="N7" s="353"/>
      <c r="O7" s="353"/>
      <c r="P7" s="353"/>
      <c r="Q7" s="353"/>
      <c r="R7" s="353"/>
      <c r="S7" s="353"/>
      <c r="T7" s="38"/>
      <c r="U7" s="38"/>
      <c r="V7" s="38"/>
      <c r="W7" s="38"/>
      <c r="X7" s="38"/>
      <c r="Y7" s="38"/>
      <c r="Z7" s="38"/>
      <c r="AA7" s="38"/>
      <c r="AB7" s="38"/>
    </row>
    <row r="8" spans="1:28" s="39"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8"/>
      <c r="U8" s="38"/>
      <c r="V8" s="38"/>
      <c r="W8" s="38"/>
      <c r="X8" s="38"/>
      <c r="Y8" s="38"/>
      <c r="Z8" s="38"/>
      <c r="AA8" s="38"/>
      <c r="AB8" s="38"/>
    </row>
    <row r="9" spans="1:28" s="39" customFormat="1" ht="18.75" x14ac:dyDescent="0.2">
      <c r="A9" s="355" t="s">
        <v>8</v>
      </c>
      <c r="B9" s="355"/>
      <c r="C9" s="355"/>
      <c r="D9" s="355"/>
      <c r="E9" s="355"/>
      <c r="F9" s="355"/>
      <c r="G9" s="355"/>
      <c r="H9" s="355"/>
      <c r="I9" s="355"/>
      <c r="J9" s="355"/>
      <c r="K9" s="355"/>
      <c r="L9" s="355"/>
      <c r="M9" s="355"/>
      <c r="N9" s="355"/>
      <c r="O9" s="355"/>
      <c r="P9" s="355"/>
      <c r="Q9" s="355"/>
      <c r="R9" s="355"/>
      <c r="S9" s="355"/>
      <c r="T9" s="38"/>
      <c r="U9" s="38"/>
      <c r="V9" s="38"/>
      <c r="W9" s="38"/>
      <c r="X9" s="38"/>
      <c r="Y9" s="38"/>
      <c r="Z9" s="38"/>
      <c r="AA9" s="38"/>
      <c r="AB9" s="38"/>
    </row>
    <row r="10" spans="1:28" s="39" customFormat="1" ht="18.75" x14ac:dyDescent="0.2">
      <c r="A10" s="353"/>
      <c r="B10" s="353"/>
      <c r="C10" s="353"/>
      <c r="D10" s="353"/>
      <c r="E10" s="353"/>
      <c r="F10" s="353"/>
      <c r="G10" s="353"/>
      <c r="H10" s="353"/>
      <c r="I10" s="353"/>
      <c r="J10" s="353"/>
      <c r="K10" s="353"/>
      <c r="L10" s="353"/>
      <c r="M10" s="353"/>
      <c r="N10" s="353"/>
      <c r="O10" s="353"/>
      <c r="P10" s="353"/>
      <c r="Q10" s="353"/>
      <c r="R10" s="353"/>
      <c r="S10" s="353"/>
      <c r="T10" s="38"/>
      <c r="U10" s="38"/>
      <c r="V10" s="38"/>
      <c r="W10" s="38"/>
      <c r="X10" s="38"/>
      <c r="Y10" s="38"/>
      <c r="Z10" s="38"/>
      <c r="AA10" s="38"/>
      <c r="AB10" s="38"/>
    </row>
    <row r="11" spans="1:28" s="39" customFormat="1" ht="18.75" x14ac:dyDescent="0.2">
      <c r="A11" s="358" t="str">
        <f>'1. паспорт местоположение'!A12:C12</f>
        <v>M_NS3400.VL.0023</v>
      </c>
      <c r="B11" s="358"/>
      <c r="C11" s="358"/>
      <c r="D11" s="358"/>
      <c r="E11" s="358"/>
      <c r="F11" s="358"/>
      <c r="G11" s="358"/>
      <c r="H11" s="358"/>
      <c r="I11" s="358"/>
      <c r="J11" s="358"/>
      <c r="K11" s="358"/>
      <c r="L11" s="358"/>
      <c r="M11" s="358"/>
      <c r="N11" s="358"/>
      <c r="O11" s="358"/>
      <c r="P11" s="358"/>
      <c r="Q11" s="358"/>
      <c r="R11" s="358"/>
      <c r="S11" s="358"/>
      <c r="T11" s="38"/>
      <c r="U11" s="38"/>
      <c r="V11" s="38"/>
      <c r="W11" s="38"/>
      <c r="X11" s="38"/>
      <c r="Y11" s="38"/>
      <c r="Z11" s="38"/>
      <c r="AA11" s="38"/>
      <c r="AB11" s="38"/>
    </row>
    <row r="12" spans="1:28" s="39"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38"/>
      <c r="U12" s="38"/>
      <c r="V12" s="38"/>
      <c r="W12" s="38"/>
      <c r="X12" s="38"/>
      <c r="Y12" s="38"/>
      <c r="Z12" s="38"/>
      <c r="AA12" s="38"/>
      <c r="AB12" s="38"/>
    </row>
    <row r="13" spans="1:28" s="55"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19"/>
      <c r="U13" s="119"/>
      <c r="V13" s="119"/>
      <c r="W13" s="119"/>
      <c r="X13" s="119"/>
      <c r="Y13" s="119"/>
      <c r="Z13" s="119"/>
      <c r="AA13" s="119"/>
      <c r="AB13" s="119"/>
    </row>
    <row r="14" spans="1:28" s="56" customFormat="1" ht="18" customHeight="1" x14ac:dyDescent="0.2">
      <c r="A14" s="358"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58"/>
      <c r="C14" s="358"/>
      <c r="D14" s="358"/>
      <c r="E14" s="358"/>
      <c r="F14" s="358"/>
      <c r="G14" s="358"/>
      <c r="H14" s="358"/>
      <c r="I14" s="358"/>
      <c r="J14" s="358"/>
      <c r="K14" s="358"/>
      <c r="L14" s="358"/>
      <c r="M14" s="358"/>
      <c r="N14" s="358"/>
      <c r="O14" s="358"/>
      <c r="P14" s="358"/>
      <c r="Q14" s="358"/>
      <c r="R14" s="358"/>
      <c r="S14" s="358"/>
      <c r="T14" s="37"/>
      <c r="U14" s="37"/>
      <c r="V14" s="37"/>
      <c r="W14" s="37"/>
      <c r="X14" s="37"/>
      <c r="Y14" s="37"/>
      <c r="Z14" s="37"/>
      <c r="AA14" s="37"/>
      <c r="AB14" s="37"/>
    </row>
    <row r="15" spans="1:28" s="56"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53"/>
      <c r="U15" s="53"/>
      <c r="V15" s="53"/>
      <c r="W15" s="53"/>
      <c r="X15" s="53"/>
      <c r="Y15" s="53"/>
      <c r="Z15" s="53"/>
      <c r="AA15" s="53"/>
      <c r="AB15" s="53"/>
    </row>
    <row r="16" spans="1:28" s="56"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20"/>
      <c r="U16" s="120"/>
      <c r="V16" s="120"/>
      <c r="W16" s="120"/>
      <c r="X16" s="120"/>
      <c r="Y16" s="120"/>
    </row>
    <row r="17" spans="1:28" s="56" customFormat="1" ht="45.75" customHeight="1" x14ac:dyDescent="0.2">
      <c r="A17" s="351" t="s">
        <v>332</v>
      </c>
      <c r="B17" s="351"/>
      <c r="C17" s="351"/>
      <c r="D17" s="351"/>
      <c r="E17" s="351"/>
      <c r="F17" s="351"/>
      <c r="G17" s="351"/>
      <c r="H17" s="351"/>
      <c r="I17" s="351"/>
      <c r="J17" s="351"/>
      <c r="K17" s="351"/>
      <c r="L17" s="351"/>
      <c r="M17" s="351"/>
      <c r="N17" s="351"/>
      <c r="O17" s="351"/>
      <c r="P17" s="351"/>
      <c r="Q17" s="351"/>
      <c r="R17" s="351"/>
      <c r="S17" s="351"/>
      <c r="T17" s="58"/>
      <c r="U17" s="58"/>
      <c r="V17" s="58"/>
      <c r="W17" s="58"/>
      <c r="X17" s="58"/>
      <c r="Y17" s="58"/>
      <c r="Z17" s="58"/>
      <c r="AA17" s="58"/>
      <c r="AB17" s="58"/>
    </row>
    <row r="18" spans="1:28" s="56"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20"/>
      <c r="U18" s="120"/>
      <c r="V18" s="120"/>
      <c r="W18" s="120"/>
      <c r="X18" s="120"/>
      <c r="Y18" s="120"/>
    </row>
    <row r="19" spans="1:28" s="56" customFormat="1" ht="30.75" customHeight="1" x14ac:dyDescent="0.2">
      <c r="A19" s="361" t="s">
        <v>5</v>
      </c>
      <c r="B19" s="361" t="s">
        <v>98</v>
      </c>
      <c r="C19" s="365" t="s">
        <v>247</v>
      </c>
      <c r="D19" s="361" t="s">
        <v>246</v>
      </c>
      <c r="E19" s="361" t="s">
        <v>97</v>
      </c>
      <c r="F19" s="361" t="s">
        <v>96</v>
      </c>
      <c r="G19" s="361" t="s">
        <v>242</v>
      </c>
      <c r="H19" s="362" t="s">
        <v>95</v>
      </c>
      <c r="I19" s="361" t="s">
        <v>94</v>
      </c>
      <c r="J19" s="362" t="s">
        <v>93</v>
      </c>
      <c r="K19" s="361" t="s">
        <v>92</v>
      </c>
      <c r="L19" s="361" t="s">
        <v>91</v>
      </c>
      <c r="M19" s="362" t="s">
        <v>90</v>
      </c>
      <c r="N19" s="361" t="s">
        <v>89</v>
      </c>
      <c r="O19" s="361" t="s">
        <v>88</v>
      </c>
      <c r="P19" s="361" t="s">
        <v>87</v>
      </c>
      <c r="Q19" s="361" t="s">
        <v>245</v>
      </c>
      <c r="R19" s="361"/>
      <c r="S19" s="361" t="s">
        <v>326</v>
      </c>
      <c r="T19" s="120"/>
      <c r="U19" s="120"/>
      <c r="V19" s="120"/>
      <c r="W19" s="120"/>
      <c r="X19" s="120"/>
      <c r="Y19" s="120"/>
    </row>
    <row r="20" spans="1:28" s="56" customFormat="1" ht="157.5" x14ac:dyDescent="0.2">
      <c r="A20" s="361"/>
      <c r="B20" s="361"/>
      <c r="C20" s="366"/>
      <c r="D20" s="361"/>
      <c r="E20" s="361"/>
      <c r="F20" s="361"/>
      <c r="G20" s="361"/>
      <c r="H20" s="362"/>
      <c r="I20" s="361"/>
      <c r="J20" s="362"/>
      <c r="K20" s="361"/>
      <c r="L20" s="361"/>
      <c r="M20" s="362"/>
      <c r="N20" s="361"/>
      <c r="O20" s="361"/>
      <c r="P20" s="361"/>
      <c r="Q20" s="135" t="s">
        <v>243</v>
      </c>
      <c r="R20" s="137" t="s">
        <v>244</v>
      </c>
      <c r="S20" s="361"/>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431</v>
      </c>
      <c r="C22" s="124" t="s">
        <v>389</v>
      </c>
      <c r="D22" s="124" t="s">
        <v>486</v>
      </c>
      <c r="E22" s="125" t="s">
        <v>432</v>
      </c>
      <c r="F22" s="125" t="s">
        <v>428</v>
      </c>
      <c r="G22" s="125" t="s">
        <v>433</v>
      </c>
      <c r="H22" s="126">
        <v>0.33</v>
      </c>
      <c r="I22" s="124">
        <v>0</v>
      </c>
      <c r="J22" s="126">
        <v>0.33</v>
      </c>
      <c r="K22" s="124">
        <v>10</v>
      </c>
      <c r="L22" s="124">
        <v>3</v>
      </c>
      <c r="M22" s="199" t="s">
        <v>394</v>
      </c>
      <c r="N22" s="199" t="s">
        <v>394</v>
      </c>
      <c r="O22" s="199" t="s">
        <v>394</v>
      </c>
      <c r="P22" s="199" t="s">
        <v>394</v>
      </c>
      <c r="Q22" s="230" t="s">
        <v>434</v>
      </c>
      <c r="R22" s="126" t="s">
        <v>389</v>
      </c>
      <c r="S22" s="201">
        <v>2.4260590799999999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1" zoomScale="85" zoomScaleNormal="60" zoomScaleSheetLayoutView="8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39" customFormat="1" x14ac:dyDescent="0.2">
      <c r="A7" s="51"/>
    </row>
    <row r="8" spans="1:20" s="39"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39"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39"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39"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39"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39" customFormat="1" ht="18.75" customHeight="1" x14ac:dyDescent="0.2">
      <c r="A13" s="354" t="str">
        <f>'2. паспорт  ТП'!A11:S11</f>
        <v>M_NS3400.VL.0023</v>
      </c>
      <c r="B13" s="354"/>
      <c r="C13" s="354"/>
      <c r="D13" s="354"/>
      <c r="E13" s="354"/>
      <c r="F13" s="354"/>
      <c r="G13" s="354"/>
      <c r="H13" s="354"/>
      <c r="I13" s="354"/>
      <c r="J13" s="354"/>
      <c r="K13" s="354"/>
      <c r="L13" s="354"/>
      <c r="M13" s="354"/>
      <c r="N13" s="354"/>
      <c r="O13" s="354"/>
      <c r="P13" s="354"/>
      <c r="Q13" s="354"/>
      <c r="R13" s="354"/>
      <c r="S13" s="354"/>
      <c r="T13" s="354"/>
    </row>
    <row r="14" spans="1:20" s="39"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55"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56" customFormat="1" ht="43.5" customHeight="1" x14ac:dyDescent="0.2">
      <c r="A16" s="370"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6" s="370"/>
      <c r="C16" s="370"/>
      <c r="D16" s="370"/>
      <c r="E16" s="370"/>
      <c r="F16" s="370"/>
      <c r="G16" s="370"/>
      <c r="H16" s="370"/>
      <c r="I16" s="370"/>
      <c r="J16" s="370"/>
      <c r="K16" s="370"/>
      <c r="L16" s="370"/>
      <c r="M16" s="370"/>
      <c r="N16" s="370"/>
      <c r="O16" s="370"/>
      <c r="P16" s="370"/>
      <c r="Q16" s="370"/>
      <c r="R16" s="370"/>
      <c r="S16" s="370"/>
      <c r="T16" s="370"/>
    </row>
    <row r="17" spans="1:113" s="56"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113" s="56"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56" customFormat="1" ht="15" customHeight="1" x14ac:dyDescent="0.2">
      <c r="A19" s="352" t="s">
        <v>337</v>
      </c>
      <c r="B19" s="352"/>
      <c r="C19" s="352"/>
      <c r="D19" s="352"/>
      <c r="E19" s="352"/>
      <c r="F19" s="352"/>
      <c r="G19" s="352"/>
      <c r="H19" s="352"/>
      <c r="I19" s="352"/>
      <c r="J19" s="352"/>
      <c r="K19" s="352"/>
      <c r="L19" s="352"/>
      <c r="M19" s="352"/>
      <c r="N19" s="352"/>
      <c r="O19" s="352"/>
      <c r="P19" s="352"/>
      <c r="Q19" s="352"/>
      <c r="R19" s="352"/>
      <c r="S19" s="352"/>
      <c r="T19" s="352"/>
    </row>
    <row r="20" spans="1:113" s="74"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72" t="s">
        <v>5</v>
      </c>
      <c r="B21" s="375" t="s">
        <v>182</v>
      </c>
      <c r="C21" s="376"/>
      <c r="D21" s="379" t="s">
        <v>120</v>
      </c>
      <c r="E21" s="375" t="s">
        <v>365</v>
      </c>
      <c r="F21" s="376"/>
      <c r="G21" s="375" t="s">
        <v>196</v>
      </c>
      <c r="H21" s="376"/>
      <c r="I21" s="375" t="s">
        <v>119</v>
      </c>
      <c r="J21" s="376"/>
      <c r="K21" s="379" t="s">
        <v>118</v>
      </c>
      <c r="L21" s="375" t="s">
        <v>117</v>
      </c>
      <c r="M21" s="376"/>
      <c r="N21" s="375" t="s">
        <v>361</v>
      </c>
      <c r="O21" s="376"/>
      <c r="P21" s="379" t="s">
        <v>116</v>
      </c>
      <c r="Q21" s="367" t="s">
        <v>115</v>
      </c>
      <c r="R21" s="368"/>
      <c r="S21" s="367" t="s">
        <v>114</v>
      </c>
      <c r="T21" s="369"/>
    </row>
    <row r="22" spans="1:113" ht="204.75" customHeight="1" x14ac:dyDescent="0.25">
      <c r="A22" s="373"/>
      <c r="B22" s="377"/>
      <c r="C22" s="378"/>
      <c r="D22" s="382"/>
      <c r="E22" s="377"/>
      <c r="F22" s="378"/>
      <c r="G22" s="377"/>
      <c r="H22" s="378"/>
      <c r="I22" s="377"/>
      <c r="J22" s="378"/>
      <c r="K22" s="380"/>
      <c r="L22" s="377"/>
      <c r="M22" s="378"/>
      <c r="N22" s="377"/>
      <c r="O22" s="378"/>
      <c r="P22" s="380"/>
      <c r="Q22" s="41" t="s">
        <v>113</v>
      </c>
      <c r="R22" s="41" t="s">
        <v>336</v>
      </c>
      <c r="S22" s="41" t="s">
        <v>112</v>
      </c>
      <c r="T22" s="41" t="s">
        <v>111</v>
      </c>
    </row>
    <row r="23" spans="1:113" ht="51.75" customHeight="1" x14ac:dyDescent="0.25">
      <c r="A23" s="374"/>
      <c r="B23" s="41" t="s">
        <v>109</v>
      </c>
      <c r="C23" s="41" t="s">
        <v>110</v>
      </c>
      <c r="D23" s="380"/>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81" t="s">
        <v>371</v>
      </c>
      <c r="C28" s="381"/>
      <c r="D28" s="381"/>
      <c r="E28" s="381"/>
      <c r="F28" s="381"/>
      <c r="G28" s="381"/>
      <c r="H28" s="381"/>
      <c r="I28" s="381"/>
      <c r="J28" s="381"/>
      <c r="K28" s="381"/>
      <c r="L28" s="381"/>
      <c r="M28" s="381"/>
      <c r="N28" s="381"/>
      <c r="O28" s="381"/>
      <c r="P28" s="381"/>
      <c r="Q28" s="381"/>
      <c r="R28" s="38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4" t="s">
        <v>392</v>
      </c>
      <c r="F9" s="354"/>
      <c r="G9" s="354"/>
      <c r="H9" s="354"/>
      <c r="I9" s="354"/>
      <c r="J9" s="354"/>
      <c r="K9" s="354"/>
      <c r="L9" s="354"/>
      <c r="M9" s="354"/>
      <c r="N9" s="354"/>
      <c r="O9" s="354"/>
      <c r="P9" s="354"/>
      <c r="Q9" s="354"/>
      <c r="R9" s="354"/>
      <c r="S9" s="354"/>
      <c r="T9" s="354"/>
      <c r="U9" s="354"/>
      <c r="V9" s="354"/>
      <c r="W9" s="354"/>
      <c r="X9" s="354"/>
      <c r="Y9" s="354"/>
    </row>
    <row r="10" spans="1:27" s="39"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3" t="str">
        <f>'1. паспорт местоположение'!A12:C12</f>
        <v>M_NS3400.VL.0023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39"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3"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56"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339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74" customFormat="1" ht="21" customHeight="1" x14ac:dyDescent="0.25"/>
    <row r="21" spans="1:27" ht="15.75" customHeight="1" x14ac:dyDescent="0.25">
      <c r="A21" s="379" t="s">
        <v>5</v>
      </c>
      <c r="B21" s="375" t="s">
        <v>345</v>
      </c>
      <c r="C21" s="376"/>
      <c r="D21" s="375" t="s">
        <v>347</v>
      </c>
      <c r="E21" s="376"/>
      <c r="F21" s="367" t="s">
        <v>92</v>
      </c>
      <c r="G21" s="369"/>
      <c r="H21" s="369"/>
      <c r="I21" s="368"/>
      <c r="J21" s="379" t="s">
        <v>348</v>
      </c>
      <c r="K21" s="375" t="s">
        <v>349</v>
      </c>
      <c r="L21" s="376"/>
      <c r="M21" s="375" t="s">
        <v>350</v>
      </c>
      <c r="N21" s="376"/>
      <c r="O21" s="375" t="s">
        <v>338</v>
      </c>
      <c r="P21" s="376"/>
      <c r="Q21" s="375" t="s">
        <v>125</v>
      </c>
      <c r="R21" s="376"/>
      <c r="S21" s="379" t="s">
        <v>124</v>
      </c>
      <c r="T21" s="379" t="s">
        <v>351</v>
      </c>
      <c r="U21" s="379" t="s">
        <v>346</v>
      </c>
      <c r="V21" s="375" t="s">
        <v>123</v>
      </c>
      <c r="W21" s="376"/>
      <c r="X21" s="367" t="s">
        <v>115</v>
      </c>
      <c r="Y21" s="369"/>
      <c r="Z21" s="367" t="s">
        <v>114</v>
      </c>
      <c r="AA21" s="369"/>
    </row>
    <row r="22" spans="1:27" ht="216" customHeight="1" x14ac:dyDescent="0.25">
      <c r="A22" s="382"/>
      <c r="B22" s="377"/>
      <c r="C22" s="378"/>
      <c r="D22" s="377"/>
      <c r="E22" s="378"/>
      <c r="F22" s="367" t="s">
        <v>122</v>
      </c>
      <c r="G22" s="368"/>
      <c r="H22" s="367" t="s">
        <v>121</v>
      </c>
      <c r="I22" s="368"/>
      <c r="J22" s="380"/>
      <c r="K22" s="377"/>
      <c r="L22" s="378"/>
      <c r="M22" s="377"/>
      <c r="N22" s="378"/>
      <c r="O22" s="377"/>
      <c r="P22" s="378"/>
      <c r="Q22" s="377"/>
      <c r="R22" s="378"/>
      <c r="S22" s="380"/>
      <c r="T22" s="380"/>
      <c r="U22" s="380"/>
      <c r="V22" s="377"/>
      <c r="W22" s="378"/>
      <c r="X22" s="41" t="s">
        <v>113</v>
      </c>
      <c r="Y22" s="41" t="s">
        <v>336</v>
      </c>
      <c r="Z22" s="41" t="s">
        <v>112</v>
      </c>
      <c r="AA22" s="41" t="s">
        <v>111</v>
      </c>
    </row>
    <row r="23" spans="1:27" ht="60" customHeight="1" x14ac:dyDescent="0.25">
      <c r="A23" s="380"/>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49" t="str">
        <f>'1. паспорт местоположение'!A5:C5</f>
        <v>Год раскрытия информации: 2023 год</v>
      </c>
      <c r="B5" s="349"/>
      <c r="C5" s="349"/>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3" t="s">
        <v>9</v>
      </c>
      <c r="B7" s="353"/>
      <c r="C7" s="353"/>
      <c r="D7" s="38"/>
      <c r="E7" s="38"/>
      <c r="F7" s="38"/>
      <c r="G7" s="38"/>
      <c r="H7" s="38"/>
      <c r="I7" s="38"/>
      <c r="J7" s="38"/>
      <c r="K7" s="38"/>
      <c r="L7" s="38"/>
      <c r="M7" s="38"/>
      <c r="N7" s="38"/>
      <c r="O7" s="38"/>
      <c r="P7" s="38"/>
      <c r="Q7" s="38"/>
      <c r="R7" s="38"/>
      <c r="S7" s="38"/>
      <c r="T7" s="38"/>
      <c r="U7" s="38"/>
    </row>
    <row r="8" spans="1:29" s="39" customFormat="1" ht="18.75" x14ac:dyDescent="0.2">
      <c r="A8" s="353"/>
      <c r="B8" s="353"/>
      <c r="C8" s="353"/>
      <c r="D8" s="68"/>
      <c r="E8" s="68"/>
      <c r="F8" s="68"/>
      <c r="G8" s="68"/>
      <c r="H8" s="38"/>
      <c r="I8" s="38"/>
      <c r="J8" s="38"/>
      <c r="K8" s="38"/>
      <c r="L8" s="38"/>
      <c r="M8" s="38"/>
      <c r="N8" s="38"/>
      <c r="O8" s="38"/>
      <c r="P8" s="38"/>
      <c r="Q8" s="38"/>
      <c r="R8" s="38"/>
      <c r="S8" s="38"/>
      <c r="T8" s="38"/>
      <c r="U8" s="38"/>
    </row>
    <row r="9" spans="1:29" s="39" customFormat="1" ht="18.75" x14ac:dyDescent="0.2">
      <c r="A9" s="354" t="str">
        <f>'1. паспорт местоположение'!A9:C9</f>
        <v>АО "Россети Тюмень"</v>
      </c>
      <c r="B9" s="354"/>
      <c r="C9" s="354"/>
      <c r="D9" s="37"/>
      <c r="E9" s="37"/>
      <c r="F9" s="37"/>
      <c r="G9" s="37"/>
      <c r="H9" s="38"/>
      <c r="I9" s="38"/>
      <c r="J9" s="38"/>
      <c r="K9" s="38"/>
      <c r="L9" s="38"/>
      <c r="M9" s="38"/>
      <c r="N9" s="38"/>
      <c r="O9" s="38"/>
      <c r="P9" s="38"/>
      <c r="Q9" s="38"/>
      <c r="R9" s="38"/>
      <c r="S9" s="38"/>
      <c r="T9" s="38"/>
      <c r="U9" s="38"/>
    </row>
    <row r="10" spans="1:29" s="39" customFormat="1" ht="18.75" x14ac:dyDescent="0.2">
      <c r="A10" s="355" t="s">
        <v>8</v>
      </c>
      <c r="B10" s="355"/>
      <c r="C10" s="355"/>
      <c r="D10" s="53"/>
      <c r="E10" s="53"/>
      <c r="F10" s="53"/>
      <c r="G10" s="53"/>
      <c r="H10" s="38"/>
      <c r="I10" s="38"/>
      <c r="J10" s="38"/>
      <c r="K10" s="38"/>
      <c r="L10" s="38"/>
      <c r="M10" s="38"/>
      <c r="N10" s="38"/>
      <c r="O10" s="38"/>
      <c r="P10" s="38"/>
      <c r="Q10" s="38"/>
      <c r="R10" s="38"/>
      <c r="S10" s="38"/>
      <c r="T10" s="38"/>
      <c r="U10" s="38"/>
    </row>
    <row r="11" spans="1:29" s="39" customFormat="1" ht="18.75" x14ac:dyDescent="0.2">
      <c r="A11" s="353"/>
      <c r="B11" s="353"/>
      <c r="C11" s="353"/>
      <c r="D11" s="68"/>
      <c r="E11" s="68"/>
      <c r="F11" s="68"/>
      <c r="G11" s="68"/>
      <c r="H11" s="38"/>
      <c r="I11" s="38"/>
      <c r="J11" s="38"/>
      <c r="K11" s="38"/>
      <c r="L11" s="38"/>
      <c r="M11" s="38"/>
      <c r="N11" s="38"/>
      <c r="O11" s="38"/>
      <c r="P11" s="38"/>
      <c r="Q11" s="38"/>
      <c r="R11" s="38"/>
      <c r="S11" s="38"/>
      <c r="T11" s="38"/>
      <c r="U11" s="38"/>
    </row>
    <row r="12" spans="1:29" s="39" customFormat="1" ht="18.75" x14ac:dyDescent="0.2">
      <c r="A12" s="354" t="str">
        <f>'1. паспорт местоположение'!A12:C12</f>
        <v>M_NS3400.VL.0023</v>
      </c>
      <c r="B12" s="354"/>
      <c r="C12" s="354"/>
      <c r="D12" s="37"/>
      <c r="E12" s="37"/>
      <c r="F12" s="37"/>
      <c r="G12" s="37"/>
      <c r="H12" s="38"/>
      <c r="I12" s="38"/>
      <c r="J12" s="38"/>
      <c r="K12" s="38"/>
      <c r="L12" s="38"/>
      <c r="M12" s="38"/>
      <c r="N12" s="38"/>
      <c r="O12" s="38"/>
      <c r="P12" s="38"/>
      <c r="Q12" s="38"/>
      <c r="R12" s="38"/>
      <c r="S12" s="38"/>
      <c r="T12" s="38"/>
      <c r="U12" s="38"/>
    </row>
    <row r="13" spans="1:29" s="39" customFormat="1" ht="18.75" x14ac:dyDescent="0.2">
      <c r="A13" s="355" t="s">
        <v>7</v>
      </c>
      <c r="B13" s="355"/>
      <c r="C13" s="355"/>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59"/>
      <c r="B14" s="359"/>
      <c r="C14" s="359"/>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0"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70"/>
      <c r="C15" s="370"/>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5" t="s">
        <v>6</v>
      </c>
      <c r="B16" s="355"/>
      <c r="C16" s="355"/>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3"/>
      <c r="B17" s="363"/>
      <c r="C17" s="363"/>
      <c r="D17" s="57"/>
      <c r="E17" s="57"/>
      <c r="F17" s="57"/>
      <c r="G17" s="57"/>
      <c r="H17" s="57"/>
      <c r="I17" s="57"/>
      <c r="J17" s="57"/>
      <c r="K17" s="57"/>
      <c r="L17" s="57"/>
      <c r="M17" s="57"/>
      <c r="N17" s="57"/>
      <c r="O17" s="57"/>
      <c r="P17" s="57"/>
      <c r="Q17" s="57"/>
      <c r="R17" s="57"/>
    </row>
    <row r="18" spans="1:21" s="56" customFormat="1" ht="27.75" customHeight="1" x14ac:dyDescent="0.2">
      <c r="A18" s="351" t="s">
        <v>331</v>
      </c>
      <c r="B18" s="351"/>
      <c r="C18" s="351"/>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0"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0" t="s">
        <v>435</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0"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38" t="s">
        <v>436</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2">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3">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578</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8"/>
      <c r="AB6" s="38"/>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8"/>
      <c r="AB7" s="38"/>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7"/>
      <c r="AB8" s="37"/>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3"/>
      <c r="AB9" s="53"/>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8"/>
      <c r="AB10" s="38"/>
    </row>
    <row r="11" spans="1:28" x14ac:dyDescent="0.25">
      <c r="A11" s="354" t="str">
        <f>'3.3 паспорт описание'!A12:C12</f>
        <v>M_NS3400.VL.0023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7"/>
      <c r="AB11" s="37"/>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3"/>
      <c r="AB12" s="53"/>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91"/>
      <c r="AB13" s="91"/>
    </row>
    <row r="14" spans="1:28" x14ac:dyDescent="0.25">
      <c r="A14" s="354" t="str">
        <f>'3.3 паспорт описание'!A15:C15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7"/>
      <c r="AB14" s="37"/>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3"/>
      <c r="AB15" s="5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92"/>
      <c r="AB16" s="9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92"/>
      <c r="AB17" s="9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92"/>
      <c r="AB18" s="9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92"/>
      <c r="AB19" s="9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92"/>
      <c r="AB20" s="9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92"/>
      <c r="AB21" s="92"/>
    </row>
    <row r="22" spans="1:28" x14ac:dyDescent="0.25">
      <c r="A22" s="385" t="s">
        <v>362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93"/>
      <c r="AB22" s="93"/>
    </row>
    <row r="23" spans="1:28" ht="32.25" customHeight="1" x14ac:dyDescent="0.25">
      <c r="A23" s="387" t="s">
        <v>240</v>
      </c>
      <c r="B23" s="388"/>
      <c r="C23" s="388"/>
      <c r="D23" s="388"/>
      <c r="E23" s="388"/>
      <c r="F23" s="388"/>
      <c r="G23" s="388"/>
      <c r="H23" s="388"/>
      <c r="I23" s="388"/>
      <c r="J23" s="388"/>
      <c r="K23" s="388"/>
      <c r="L23" s="389"/>
      <c r="M23" s="386" t="s">
        <v>241</v>
      </c>
      <c r="N23" s="386"/>
      <c r="O23" s="386"/>
      <c r="P23" s="386"/>
      <c r="Q23" s="386"/>
      <c r="R23" s="386"/>
      <c r="S23" s="386"/>
      <c r="T23" s="386"/>
      <c r="U23" s="386"/>
      <c r="V23" s="386"/>
      <c r="W23" s="386"/>
      <c r="X23" s="386"/>
      <c r="Y23" s="386"/>
      <c r="Z23" s="386"/>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27" spans="1:28" x14ac:dyDescent="0.25">
      <c r="A27" s="101"/>
      <c r="B27" s="101"/>
      <c r="C27" s="101"/>
      <c r="D27" s="101"/>
      <c r="E27" s="101"/>
      <c r="F27" s="100"/>
      <c r="G27" s="100"/>
      <c r="H27" s="101"/>
      <c r="I27" s="100"/>
      <c r="J27" s="100"/>
      <c r="K27" s="100"/>
      <c r="L27" s="101"/>
      <c r="M27" s="100"/>
      <c r="N27" s="101"/>
      <c r="O27" s="101"/>
      <c r="P27" s="101"/>
      <c r="Q27" s="101"/>
      <c r="R27" s="101"/>
      <c r="S27" s="101"/>
      <c r="T27" s="101"/>
      <c r="U27" s="101"/>
      <c r="V27" s="101"/>
      <c r="W27" s="101"/>
      <c r="X27" s="101"/>
      <c r="Y27" s="101"/>
      <c r="Z27" s="101"/>
    </row>
    <row r="28" spans="1:28" x14ac:dyDescent="0.25">
      <c r="A28" s="101"/>
      <c r="B28" s="101"/>
      <c r="C28" s="101"/>
      <c r="D28" s="101"/>
      <c r="E28" s="101"/>
      <c r="F28" s="100"/>
      <c r="G28" s="100"/>
      <c r="H28" s="101"/>
      <c r="I28" s="100"/>
      <c r="J28" s="100"/>
      <c r="K28" s="100"/>
      <c r="L28" s="104"/>
      <c r="M28" s="100"/>
      <c r="N28" s="100"/>
      <c r="O28" s="100"/>
      <c r="P28" s="100"/>
      <c r="Q28" s="100"/>
      <c r="R28" s="100"/>
      <c r="S28" s="100"/>
      <c r="T28" s="100"/>
      <c r="U28" s="100"/>
      <c r="V28" s="100"/>
      <c r="W28" s="100"/>
      <c r="X28" s="100"/>
      <c r="Y28" s="100"/>
      <c r="Z28" s="100"/>
    </row>
    <row r="29" spans="1:28" x14ac:dyDescent="0.25">
      <c r="A29" s="101"/>
      <c r="B29" s="101"/>
      <c r="C29" s="101"/>
      <c r="D29" s="101"/>
      <c r="E29" s="101"/>
      <c r="F29" s="100"/>
      <c r="G29" s="100"/>
      <c r="H29" s="101"/>
      <c r="I29" s="100"/>
      <c r="J29" s="100"/>
      <c r="K29" s="100"/>
      <c r="L29" s="104"/>
      <c r="M29" s="101"/>
      <c r="N29" s="101"/>
      <c r="O29" s="101"/>
      <c r="P29" s="101"/>
      <c r="Q29" s="101"/>
      <c r="R29" s="101"/>
      <c r="S29" s="101"/>
      <c r="T29" s="101"/>
      <c r="U29" s="101"/>
      <c r="V29" s="101"/>
      <c r="W29" s="101"/>
      <c r="X29" s="101"/>
      <c r="Y29" s="101"/>
      <c r="Z29" s="101"/>
    </row>
    <row r="30" spans="1:28" x14ac:dyDescent="0.25">
      <c r="A30" s="101"/>
      <c r="B30" s="101"/>
      <c r="C30" s="101"/>
      <c r="D30" s="101"/>
      <c r="E30" s="101"/>
      <c r="F30" s="100"/>
      <c r="G30" s="100"/>
      <c r="H30" s="101"/>
      <c r="I30" s="100"/>
      <c r="J30" s="100"/>
      <c r="K30" s="100"/>
      <c r="L30" s="104"/>
      <c r="M30" s="101"/>
      <c r="N30" s="101"/>
      <c r="O30" s="101"/>
      <c r="P30" s="101"/>
      <c r="Q30" s="101"/>
      <c r="R30" s="101"/>
      <c r="S30" s="101"/>
      <c r="T30" s="101"/>
      <c r="U30" s="101"/>
      <c r="V30" s="101"/>
      <c r="W30" s="101"/>
      <c r="X30" s="101"/>
      <c r="Y30" s="101"/>
      <c r="Z30" s="101"/>
    </row>
    <row r="31" spans="1:28" x14ac:dyDescent="0.25">
      <c r="A31" s="101"/>
      <c r="B31" s="101"/>
      <c r="C31" s="101"/>
      <c r="D31" s="101"/>
      <c r="E31" s="101"/>
      <c r="F31" s="101"/>
      <c r="G31" s="101"/>
      <c r="H31" s="101"/>
      <c r="I31" s="101"/>
      <c r="J31" s="101"/>
      <c r="K31" s="101"/>
      <c r="L31" s="104"/>
      <c r="M31" s="101"/>
      <c r="N31" s="101"/>
      <c r="O31" s="101"/>
      <c r="P31" s="101"/>
      <c r="Q31" s="101"/>
      <c r="R31" s="101"/>
      <c r="S31" s="101"/>
      <c r="T31" s="101"/>
      <c r="U31" s="101"/>
      <c r="V31" s="101"/>
      <c r="W31" s="101"/>
      <c r="X31" s="101"/>
      <c r="Y31" s="101"/>
      <c r="Z31" s="101"/>
    </row>
    <row r="32" spans="1:28" x14ac:dyDescent="0.25">
      <c r="A32" s="99"/>
      <c r="B32" s="99"/>
      <c r="C32" s="100"/>
      <c r="D32" s="100"/>
      <c r="E32" s="100"/>
      <c r="F32" s="100"/>
      <c r="G32" s="100"/>
      <c r="H32" s="100"/>
      <c r="I32" s="100"/>
      <c r="J32" s="100"/>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8" t="s">
        <v>9</v>
      </c>
      <c r="B7" s="398"/>
      <c r="C7" s="398"/>
      <c r="D7" s="398"/>
      <c r="E7" s="398"/>
      <c r="F7" s="398"/>
      <c r="G7" s="398"/>
      <c r="H7" s="398"/>
      <c r="I7" s="398"/>
      <c r="J7" s="398"/>
      <c r="K7" s="398"/>
      <c r="L7" s="398"/>
      <c r="M7" s="398"/>
      <c r="N7" s="398"/>
      <c r="O7" s="398"/>
      <c r="P7" s="11"/>
      <c r="Q7" s="11"/>
      <c r="R7" s="11"/>
      <c r="S7" s="11"/>
      <c r="T7" s="11"/>
      <c r="U7" s="11"/>
      <c r="V7" s="11"/>
      <c r="W7" s="11"/>
      <c r="X7" s="11"/>
      <c r="Y7" s="11"/>
      <c r="Z7" s="11"/>
    </row>
    <row r="8" spans="1:28" s="10" customFormat="1" ht="18.75" x14ac:dyDescent="0.2">
      <c r="A8" s="398"/>
      <c r="B8" s="398"/>
      <c r="C8" s="398"/>
      <c r="D8" s="398"/>
      <c r="E8" s="398"/>
      <c r="F8" s="398"/>
      <c r="G8" s="398"/>
      <c r="H8" s="398"/>
      <c r="I8" s="398"/>
      <c r="J8" s="398"/>
      <c r="K8" s="398"/>
      <c r="L8" s="398"/>
      <c r="M8" s="398"/>
      <c r="N8" s="398"/>
      <c r="O8" s="398"/>
      <c r="P8" s="11"/>
      <c r="Q8" s="11"/>
      <c r="R8" s="11"/>
      <c r="S8" s="11"/>
      <c r="T8" s="11"/>
      <c r="U8" s="11"/>
      <c r="V8" s="11"/>
      <c r="W8" s="11"/>
      <c r="X8" s="11"/>
      <c r="Y8" s="11"/>
      <c r="Z8" s="11"/>
    </row>
    <row r="9" spans="1:28" s="10"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1"/>
      <c r="Q9" s="11"/>
      <c r="R9" s="11"/>
      <c r="S9" s="11"/>
      <c r="T9" s="11"/>
      <c r="U9" s="11"/>
      <c r="V9" s="11"/>
      <c r="W9" s="11"/>
      <c r="X9" s="11"/>
      <c r="Y9" s="11"/>
      <c r="Z9" s="11"/>
    </row>
    <row r="10" spans="1:28" s="10" customFormat="1" ht="18.75" x14ac:dyDescent="0.2">
      <c r="A10" s="392" t="s">
        <v>8</v>
      </c>
      <c r="B10" s="392"/>
      <c r="C10" s="392"/>
      <c r="D10" s="392"/>
      <c r="E10" s="392"/>
      <c r="F10" s="392"/>
      <c r="G10" s="392"/>
      <c r="H10" s="392"/>
      <c r="I10" s="392"/>
      <c r="J10" s="392"/>
      <c r="K10" s="392"/>
      <c r="L10" s="392"/>
      <c r="M10" s="392"/>
      <c r="N10" s="392"/>
      <c r="O10" s="392"/>
      <c r="P10" s="11"/>
      <c r="Q10" s="11"/>
      <c r="R10" s="11"/>
      <c r="S10" s="11"/>
      <c r="T10" s="11"/>
      <c r="U10" s="11"/>
      <c r="V10" s="11"/>
      <c r="W10" s="11"/>
      <c r="X10" s="11"/>
      <c r="Y10" s="11"/>
      <c r="Z10" s="11"/>
    </row>
    <row r="11" spans="1:28" s="10" customFormat="1" ht="18.75" x14ac:dyDescent="0.2">
      <c r="A11" s="398"/>
      <c r="B11" s="398"/>
      <c r="C11" s="398"/>
      <c r="D11" s="398"/>
      <c r="E11" s="398"/>
      <c r="F11" s="398"/>
      <c r="G11" s="398"/>
      <c r="H11" s="398"/>
      <c r="I11" s="398"/>
      <c r="J11" s="398"/>
      <c r="K11" s="398"/>
      <c r="L11" s="398"/>
      <c r="M11" s="398"/>
      <c r="N11" s="398"/>
      <c r="O11" s="398"/>
      <c r="P11" s="11"/>
      <c r="Q11" s="11"/>
      <c r="R11" s="11"/>
      <c r="S11" s="11"/>
      <c r="T11" s="11"/>
      <c r="U11" s="11"/>
      <c r="V11" s="11"/>
      <c r="W11" s="11"/>
      <c r="X11" s="11"/>
      <c r="Y11" s="11"/>
      <c r="Z11" s="11"/>
    </row>
    <row r="12" spans="1:28" s="10" customFormat="1" ht="18.75" x14ac:dyDescent="0.2">
      <c r="A12" s="391" t="str">
        <f>'3.4. Паспорт надежность'!A11:Z11</f>
        <v>M_NS3400.VL.0023</v>
      </c>
      <c r="B12" s="391"/>
      <c r="C12" s="391"/>
      <c r="D12" s="391"/>
      <c r="E12" s="391"/>
      <c r="F12" s="391"/>
      <c r="G12" s="391"/>
      <c r="H12" s="391"/>
      <c r="I12" s="391"/>
      <c r="J12" s="391"/>
      <c r="K12" s="391"/>
      <c r="L12" s="391"/>
      <c r="M12" s="391"/>
      <c r="N12" s="391"/>
      <c r="O12" s="391"/>
      <c r="P12" s="11"/>
      <c r="Q12" s="11"/>
      <c r="R12" s="11"/>
      <c r="S12" s="11"/>
      <c r="T12" s="11"/>
      <c r="U12" s="11"/>
      <c r="V12" s="11"/>
      <c r="W12" s="11"/>
      <c r="X12" s="11"/>
      <c r="Y12" s="11"/>
      <c r="Z12" s="11"/>
    </row>
    <row r="13" spans="1:28" s="10" customFormat="1" ht="18.75" x14ac:dyDescent="0.2">
      <c r="A13" s="392" t="s">
        <v>7</v>
      </c>
      <c r="B13" s="392"/>
      <c r="C13" s="392"/>
      <c r="D13" s="392"/>
      <c r="E13" s="392"/>
      <c r="F13" s="392"/>
      <c r="G13" s="392"/>
      <c r="H13" s="392"/>
      <c r="I13" s="392"/>
      <c r="J13" s="392"/>
      <c r="K13" s="392"/>
      <c r="L13" s="392"/>
      <c r="M13" s="392"/>
      <c r="N13" s="392"/>
      <c r="O13" s="392"/>
      <c r="P13" s="11"/>
      <c r="Q13" s="11"/>
      <c r="R13" s="11"/>
      <c r="S13" s="11"/>
      <c r="T13" s="11"/>
      <c r="U13" s="11"/>
      <c r="V13" s="11"/>
      <c r="W13" s="11"/>
      <c r="X13" s="11"/>
      <c r="Y13" s="11"/>
      <c r="Z13" s="11"/>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25.5" customHeight="1" x14ac:dyDescent="0.2">
      <c r="A15" s="391" t="str">
        <f>'3.4. Паспорт надежность'!A14:Z14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390" t="s">
        <v>340</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4" t="s">
        <v>5</v>
      </c>
      <c r="B19" s="394" t="s">
        <v>86</v>
      </c>
      <c r="C19" s="394" t="s">
        <v>85</v>
      </c>
      <c r="D19" s="394" t="s">
        <v>74</v>
      </c>
      <c r="E19" s="395" t="s">
        <v>84</v>
      </c>
      <c r="F19" s="396"/>
      <c r="G19" s="396"/>
      <c r="H19" s="396"/>
      <c r="I19" s="397"/>
      <c r="J19" s="394" t="s">
        <v>83</v>
      </c>
      <c r="K19" s="394"/>
      <c r="L19" s="394"/>
      <c r="M19" s="394"/>
      <c r="N19" s="394"/>
      <c r="O19" s="394"/>
      <c r="P19" s="3"/>
      <c r="Q19" s="3"/>
      <c r="R19" s="3"/>
      <c r="S19" s="3"/>
      <c r="T19" s="3"/>
      <c r="U19" s="3"/>
      <c r="V19" s="3"/>
      <c r="W19" s="3"/>
    </row>
    <row r="20" spans="1:26" s="2" customFormat="1" ht="51" customHeight="1" x14ac:dyDescent="0.2">
      <c r="A20" s="394"/>
      <c r="B20" s="394"/>
      <c r="C20" s="394"/>
      <c r="D20" s="394"/>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tabSelected="1" view="pageBreakPreview" topLeftCell="A27" zoomScale="60" zoomScaleNormal="100" zoomScalePageLayoutView="50" workbookViewId="0">
      <selection activeCell="D33" sqref="D33"/>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5"/>
      <c r="J1" s="225"/>
      <c r="K1" s="24" t="s">
        <v>67</v>
      </c>
      <c r="AR1" s="24" t="s">
        <v>67</v>
      </c>
    </row>
    <row r="2" spans="1:53" s="10" customFormat="1" ht="18.75" customHeight="1" x14ac:dyDescent="0.3">
      <c r="A2" s="14"/>
      <c r="I2" s="225"/>
      <c r="J2" s="225"/>
      <c r="K2" s="12"/>
      <c r="AR2" s="12" t="s">
        <v>10</v>
      </c>
    </row>
    <row r="3" spans="1:53" s="10" customFormat="1" ht="18.75" x14ac:dyDescent="0.3">
      <c r="A3" s="13"/>
      <c r="I3" s="225"/>
      <c r="J3" s="225"/>
      <c r="K3" s="12"/>
      <c r="AR3" s="12" t="s">
        <v>426</v>
      </c>
    </row>
    <row r="4" spans="1:53" s="10" customFormat="1" ht="18.75" x14ac:dyDescent="0.3">
      <c r="A4" s="13"/>
      <c r="I4" s="225"/>
      <c r="J4" s="225"/>
      <c r="K4" s="12"/>
    </row>
    <row r="5" spans="1:53" s="10" customFormat="1" ht="18.75" customHeight="1"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53" s="10" customFormat="1" ht="18.75" x14ac:dyDescent="0.3">
      <c r="A6" s="233"/>
      <c r="B6" s="14"/>
      <c r="C6" s="14"/>
      <c r="D6" s="14"/>
      <c r="E6" s="14"/>
      <c r="F6" s="14"/>
      <c r="G6" s="14"/>
      <c r="H6" s="14"/>
      <c r="I6" s="228"/>
      <c r="J6" s="228"/>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53" s="10"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5" t="s">
        <v>392</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53" s="10"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53" s="10"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5" t="str">
        <f>'1. паспорт местоположение'!A12:C12</f>
        <v>M_NS3400.VL.0023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53" s="10"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53"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6"/>
      <c r="AA14" s="236"/>
      <c r="AB14" s="236"/>
      <c r="AC14" s="236"/>
      <c r="AD14" s="236"/>
      <c r="AE14" s="236"/>
      <c r="AF14" s="236"/>
      <c r="AG14" s="236"/>
      <c r="AH14" s="236"/>
      <c r="AI14" s="236"/>
      <c r="AJ14" s="236"/>
      <c r="AK14" s="236"/>
      <c r="AL14" s="236"/>
      <c r="AM14" s="236"/>
      <c r="AN14" s="236"/>
      <c r="AO14" s="236"/>
      <c r="AP14" s="236"/>
      <c r="AQ14" s="236"/>
      <c r="AR14" s="236"/>
    </row>
    <row r="15" spans="1:53" s="2" customFormat="1" ht="45.75" customHeight="1" x14ac:dyDescent="0.2">
      <c r="A15" s="40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row>
    <row r="16" spans="1:53" s="2" customFormat="1" ht="15" customHeight="1" x14ac:dyDescent="0.2">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53"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53" s="2" customFormat="1" ht="15" customHeight="1" x14ac:dyDescent="0.2">
      <c r="A18" s="403" t="s">
        <v>427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53" s="224" customFormat="1" ht="18.75" x14ac:dyDescent="0.25">
      <c r="AO19" s="226"/>
      <c r="AP19" s="226"/>
      <c r="AQ19" s="226"/>
      <c r="AR19" s="24"/>
    </row>
    <row r="20" spans="1:53" s="224" customFormat="1" ht="18.75" x14ac:dyDescent="0.3">
      <c r="AO20" s="226"/>
      <c r="AP20" s="226"/>
      <c r="AQ20" s="226"/>
      <c r="AR20" s="12"/>
    </row>
    <row r="21" spans="1:53" s="224" customFormat="1" ht="20.25" customHeight="1" x14ac:dyDescent="0.3">
      <c r="AO21" s="226"/>
      <c r="AP21" s="226"/>
      <c r="AQ21" s="226"/>
      <c r="AR21" s="12"/>
    </row>
    <row r="22" spans="1:53" s="2"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row>
    <row r="23" spans="1:53" s="224" customFormat="1"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53" ht="16.5" thickBot="1" x14ac:dyDescent="0.3">
      <c r="A24" s="138" t="s">
        <v>230</v>
      </c>
      <c r="B24" s="138" t="s">
        <v>0</v>
      </c>
      <c r="C24" s="139"/>
      <c r="D24" s="140"/>
      <c r="E24" s="141"/>
      <c r="F24" s="141"/>
      <c r="G24" s="141"/>
      <c r="H24" s="141"/>
      <c r="I24" s="139"/>
      <c r="J24" s="139"/>
      <c r="K24" s="139"/>
      <c r="L24" s="139"/>
      <c r="M24" s="206"/>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row>
    <row r="25" spans="1:53" x14ac:dyDescent="0.25">
      <c r="A25" s="142" t="s">
        <v>376</v>
      </c>
      <c r="B25" s="313">
        <v>2045987.62</v>
      </c>
      <c r="C25" s="139"/>
      <c r="D25" s="139"/>
      <c r="E25" s="139"/>
      <c r="F25" s="139"/>
      <c r="G25" s="139"/>
      <c r="H25" s="139"/>
      <c r="I25" s="139"/>
      <c r="J25" s="139"/>
      <c r="K25" s="139"/>
      <c r="L25" s="139"/>
      <c r="M25" s="206"/>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row>
    <row r="26" spans="1:53" x14ac:dyDescent="0.25">
      <c r="A26" s="143" t="s">
        <v>228</v>
      </c>
      <c r="B26" s="144"/>
      <c r="C26" s="139"/>
      <c r="D26" s="139"/>
      <c r="E26" s="139"/>
      <c r="F26" s="139"/>
      <c r="G26" s="139"/>
      <c r="H26" s="139"/>
      <c r="I26" s="139"/>
      <c r="J26" s="139"/>
      <c r="K26" s="139"/>
      <c r="L26" s="139"/>
      <c r="M26" s="206"/>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row>
    <row r="27" spans="1:53" x14ac:dyDescent="0.25">
      <c r="A27" s="143" t="s">
        <v>226</v>
      </c>
      <c r="B27" s="144">
        <v>50</v>
      </c>
      <c r="C27" s="139"/>
      <c r="D27" s="145" t="s">
        <v>229</v>
      </c>
      <c r="E27" s="146"/>
      <c r="F27" s="146"/>
      <c r="G27" s="139"/>
      <c r="H27" s="139"/>
      <c r="I27" s="139"/>
      <c r="J27" s="139"/>
      <c r="K27" s="139"/>
      <c r="L27" s="139"/>
      <c r="M27" s="206"/>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row>
    <row r="28" spans="1:53" ht="16.5" thickBot="1" x14ac:dyDescent="0.3">
      <c r="A28" s="147" t="s">
        <v>224</v>
      </c>
      <c r="B28" s="148">
        <v>1</v>
      </c>
      <c r="C28" s="139"/>
      <c r="D28" s="401" t="s">
        <v>227</v>
      </c>
      <c r="E28" s="401"/>
      <c r="F28" s="149">
        <f>SUM(B95:AA95)</f>
        <v>1.0827928710548385</v>
      </c>
      <c r="G28" s="139"/>
      <c r="H28" s="139"/>
      <c r="I28" s="139"/>
      <c r="J28" s="139"/>
      <c r="K28" s="150"/>
      <c r="L28" s="139"/>
      <c r="M28" s="206"/>
      <c r="N28" s="207"/>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row>
    <row r="29" spans="1:53" x14ac:dyDescent="0.25">
      <c r="A29" s="142" t="s">
        <v>395</v>
      </c>
      <c r="B29" s="151">
        <f>-D66</f>
        <v>21748.622595054614</v>
      </c>
      <c r="C29" s="139"/>
      <c r="D29" s="401" t="s">
        <v>225</v>
      </c>
      <c r="E29" s="401"/>
      <c r="F29" s="149">
        <f>IF(SUM(B96:AA96)=0,"не окупается",SUM(B96:AA96))</f>
        <v>1.1060487009130584</v>
      </c>
      <c r="G29" s="139"/>
      <c r="H29" s="139"/>
      <c r="I29" s="139"/>
      <c r="J29" s="139"/>
      <c r="K29" s="150"/>
      <c r="L29" s="139"/>
      <c r="M29" s="206"/>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row>
    <row r="30" spans="1:53" x14ac:dyDescent="0.25">
      <c r="A30" s="143" t="s">
        <v>396</v>
      </c>
      <c r="B30" s="152">
        <v>1</v>
      </c>
      <c r="C30" s="139"/>
      <c r="D30" s="401" t="s">
        <v>397</v>
      </c>
      <c r="E30" s="401"/>
      <c r="F30" s="153">
        <f>M93</f>
        <v>25149879.041578699</v>
      </c>
      <c r="G30" s="139"/>
      <c r="H30" s="139"/>
      <c r="I30" s="139"/>
      <c r="J30" s="139"/>
      <c r="K30" s="150"/>
      <c r="L30" s="139"/>
      <c r="M30" s="206"/>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row>
    <row r="31" spans="1:53" x14ac:dyDescent="0.25">
      <c r="A31" s="143" t="s">
        <v>398</v>
      </c>
      <c r="B31" s="152">
        <v>1</v>
      </c>
      <c r="C31" s="139"/>
      <c r="D31" s="401" t="s">
        <v>377</v>
      </c>
      <c r="E31" s="401"/>
      <c r="F31" s="239" t="str">
        <f>IF(F30&gt;0,"да","нет")</f>
        <v>да</v>
      </c>
      <c r="G31" s="139"/>
      <c r="H31" s="139"/>
      <c r="I31" s="139"/>
      <c r="J31" s="139"/>
      <c r="K31" s="150"/>
      <c r="L31" s="139"/>
      <c r="M31" s="206"/>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row>
    <row r="32" spans="1:53" x14ac:dyDescent="0.25">
      <c r="A32" s="143" t="s">
        <v>399</v>
      </c>
      <c r="B32" s="152">
        <f>-D67</f>
        <v>3723.5172457627123</v>
      </c>
      <c r="C32" s="139"/>
      <c r="D32" s="139"/>
      <c r="E32" s="139"/>
      <c r="F32" s="139"/>
      <c r="G32" s="139"/>
      <c r="H32" s="139"/>
      <c r="I32" s="139"/>
      <c r="J32" s="139"/>
      <c r="K32" s="139"/>
      <c r="L32" s="139"/>
      <c r="M32" s="206"/>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row>
    <row r="33" spans="1:53" x14ac:dyDescent="0.25">
      <c r="A33" s="143" t="s">
        <v>400</v>
      </c>
      <c r="B33" s="152">
        <v>1</v>
      </c>
      <c r="C33" s="139"/>
      <c r="D33" s="139"/>
      <c r="E33" s="139"/>
      <c r="F33" s="139"/>
      <c r="G33" s="139"/>
      <c r="H33" s="139"/>
      <c r="I33" s="139"/>
      <c r="J33" s="139"/>
      <c r="K33" s="139"/>
      <c r="L33" s="139"/>
      <c r="M33" s="206"/>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row>
    <row r="34" spans="1:53" x14ac:dyDescent="0.25">
      <c r="A34" s="143" t="s">
        <v>401</v>
      </c>
      <c r="B34" s="152">
        <v>1</v>
      </c>
      <c r="C34" s="139"/>
      <c r="D34" s="139"/>
      <c r="E34" s="139"/>
      <c r="F34" s="139"/>
      <c r="G34" s="139"/>
      <c r="H34" s="139"/>
      <c r="I34" s="139"/>
      <c r="J34" s="139"/>
      <c r="K34" s="139"/>
      <c r="L34" s="139"/>
      <c r="M34" s="206"/>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row>
    <row r="35" spans="1:53" x14ac:dyDescent="0.25">
      <c r="A35" s="154" t="s">
        <v>402</v>
      </c>
      <c r="B35" s="155">
        <f>IF(C47=2016, 1.3%, IF(C47=2017, 1.6%, 2.2%))</f>
        <v>2.2000000000000002E-2</v>
      </c>
      <c r="C35" s="139"/>
      <c r="D35" s="139"/>
      <c r="E35" s="139"/>
      <c r="F35" s="139"/>
      <c r="G35" s="139"/>
      <c r="H35" s="139"/>
      <c r="I35" s="139"/>
      <c r="J35" s="139"/>
      <c r="K35" s="139"/>
      <c r="L35" s="139"/>
      <c r="M35" s="206"/>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row>
    <row r="36" spans="1:53" ht="16.5" thickBot="1" x14ac:dyDescent="0.3">
      <c r="A36" s="147" t="s">
        <v>209</v>
      </c>
      <c r="B36" s="156">
        <v>0.2</v>
      </c>
      <c r="C36" s="139"/>
      <c r="D36" s="139"/>
      <c r="E36" s="139"/>
      <c r="F36" s="139"/>
      <c r="G36" s="139"/>
      <c r="H36" s="139"/>
      <c r="I36" s="139"/>
      <c r="J36" s="139"/>
      <c r="K36" s="139"/>
      <c r="L36" s="139"/>
      <c r="M36" s="206"/>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row>
    <row r="37" spans="1:53" x14ac:dyDescent="0.25">
      <c r="A37" s="142" t="s">
        <v>378</v>
      </c>
      <c r="B37" s="151">
        <v>0</v>
      </c>
      <c r="C37" s="139"/>
      <c r="D37" s="139"/>
      <c r="E37" s="139"/>
      <c r="F37" s="139"/>
      <c r="G37" s="139"/>
      <c r="H37" s="139"/>
      <c r="I37" s="139"/>
      <c r="J37" s="139"/>
      <c r="K37" s="139"/>
      <c r="L37" s="139"/>
      <c r="M37" s="206"/>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row>
    <row r="38" spans="1:53" x14ac:dyDescent="0.25">
      <c r="A38" s="143" t="s">
        <v>403</v>
      </c>
      <c r="B38" s="152"/>
      <c r="C38" s="139"/>
      <c r="D38" s="139"/>
      <c r="E38" s="139"/>
      <c r="F38" s="139"/>
      <c r="G38" s="139"/>
      <c r="H38" s="139"/>
      <c r="I38" s="139"/>
      <c r="J38" s="139"/>
      <c r="K38" s="139"/>
      <c r="L38" s="139"/>
      <c r="M38" s="206"/>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row>
    <row r="39" spans="1:53" ht="16.5" thickBot="1" x14ac:dyDescent="0.3">
      <c r="A39" s="154" t="s">
        <v>404</v>
      </c>
      <c r="B39" s="157">
        <v>0</v>
      </c>
      <c r="C39" s="139"/>
      <c r="D39" s="139"/>
      <c r="E39" s="139"/>
      <c r="F39" s="139"/>
      <c r="G39" s="139"/>
      <c r="H39" s="139"/>
      <c r="I39" s="139"/>
      <c r="J39" s="139"/>
      <c r="K39" s="139"/>
      <c r="L39" s="139"/>
      <c r="M39" s="206"/>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row>
    <row r="40" spans="1:53" x14ac:dyDescent="0.25">
      <c r="A40" s="158" t="s">
        <v>405</v>
      </c>
      <c r="B40" s="159">
        <v>0</v>
      </c>
      <c r="C40" s="139"/>
      <c r="D40" s="139"/>
      <c r="E40" s="139"/>
      <c r="F40" s="139"/>
      <c r="G40" s="139"/>
      <c r="H40" s="139"/>
      <c r="I40" s="139"/>
      <c r="J40" s="139"/>
      <c r="K40" s="139"/>
      <c r="L40" s="139"/>
      <c r="M40" s="206"/>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row>
    <row r="41" spans="1:53" x14ac:dyDescent="0.25">
      <c r="A41" s="160" t="s">
        <v>406</v>
      </c>
      <c r="B41" s="161">
        <v>0</v>
      </c>
      <c r="C41" s="139"/>
      <c r="D41" s="139"/>
      <c r="E41" s="139"/>
      <c r="F41" s="139"/>
      <c r="G41" s="139"/>
      <c r="H41" s="139"/>
      <c r="I41" s="139"/>
      <c r="J41" s="139"/>
      <c r="K41" s="139"/>
      <c r="L41" s="139"/>
      <c r="M41" s="206"/>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row>
    <row r="42" spans="1:53" x14ac:dyDescent="0.25">
      <c r="A42" s="160" t="s">
        <v>223</v>
      </c>
      <c r="B42" s="162">
        <v>0</v>
      </c>
      <c r="C42" s="139"/>
      <c r="D42" s="139"/>
      <c r="E42" s="139"/>
      <c r="F42" s="139"/>
      <c r="G42" s="139"/>
      <c r="H42" s="139"/>
      <c r="I42" s="139"/>
      <c r="J42" s="139"/>
      <c r="K42" s="139"/>
      <c r="L42" s="139"/>
      <c r="M42" s="206"/>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row>
    <row r="43" spans="1:53" x14ac:dyDescent="0.25">
      <c r="A43" s="160" t="s">
        <v>222</v>
      </c>
      <c r="B43" s="162">
        <v>0</v>
      </c>
      <c r="C43" s="139"/>
      <c r="D43" s="139"/>
      <c r="E43" s="139"/>
      <c r="F43" s="139"/>
      <c r="G43" s="139"/>
      <c r="H43" s="139"/>
      <c r="I43" s="139"/>
      <c r="J43" s="139"/>
      <c r="K43" s="139"/>
      <c r="L43" s="139"/>
      <c r="M43" s="206"/>
      <c r="N43" s="139"/>
      <c r="O43" s="139"/>
      <c r="P43" s="139"/>
      <c r="Q43" s="139"/>
      <c r="R43" s="139"/>
      <c r="S43" s="139"/>
      <c r="T43" s="139"/>
      <c r="U43" s="139"/>
      <c r="V43" s="139"/>
      <c r="W43" s="139"/>
      <c r="X43" s="139"/>
      <c r="Y43" s="139"/>
      <c r="Z43" s="208"/>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row>
    <row r="44" spans="1:53" x14ac:dyDescent="0.25">
      <c r="A44" s="160" t="s">
        <v>221</v>
      </c>
      <c r="B44" s="162">
        <v>0.112</v>
      </c>
      <c r="C44" s="139"/>
      <c r="D44" s="139"/>
      <c r="E44" s="139"/>
      <c r="F44" s="139"/>
      <c r="G44" s="139"/>
      <c r="H44" s="139"/>
      <c r="I44" s="139"/>
      <c r="J44" s="139"/>
      <c r="K44" s="139"/>
      <c r="L44" s="139"/>
      <c r="M44" s="206"/>
      <c r="N44" s="139"/>
      <c r="O44" s="139"/>
      <c r="P44" s="139"/>
      <c r="Q44" s="139"/>
      <c r="R44" s="139"/>
      <c r="S44" s="139"/>
      <c r="T44" s="139"/>
      <c r="U44" s="209"/>
      <c r="V44" s="209"/>
      <c r="W44" s="209"/>
      <c r="X44" s="209"/>
      <c r="Y44" s="209"/>
      <c r="Z44" s="20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row>
    <row r="45" spans="1:53" x14ac:dyDescent="0.25">
      <c r="A45" s="160" t="s">
        <v>220</v>
      </c>
      <c r="B45" s="162">
        <f>1-B43</f>
        <v>1</v>
      </c>
      <c r="C45" s="139"/>
      <c r="D45" s="139"/>
      <c r="E45" s="139"/>
      <c r="F45" s="139"/>
      <c r="G45" s="139"/>
      <c r="H45" s="139"/>
      <c r="I45" s="139"/>
      <c r="J45" s="139"/>
      <c r="K45" s="139"/>
      <c r="L45" s="139"/>
      <c r="M45" s="206"/>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row>
    <row r="46" spans="1:53" ht="16.5" thickBot="1" x14ac:dyDescent="0.3">
      <c r="A46" s="163" t="s">
        <v>379</v>
      </c>
      <c r="B46" s="164">
        <f>B45*B44+B43*B42*(1-B36)</f>
        <v>0.112</v>
      </c>
      <c r="C46" s="139"/>
      <c r="D46" s="139"/>
      <c r="E46" s="139"/>
      <c r="F46" s="139"/>
      <c r="G46" s="139"/>
      <c r="H46" s="139"/>
      <c r="I46" s="139"/>
      <c r="J46" s="139"/>
      <c r="K46" s="139"/>
      <c r="L46" s="139"/>
      <c r="M46" s="206"/>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row>
    <row r="47" spans="1:53" x14ac:dyDescent="0.25">
      <c r="A47" s="165" t="s">
        <v>219</v>
      </c>
      <c r="B47" s="166">
        <v>2021</v>
      </c>
      <c r="C47" s="240">
        <f>B47+1</f>
        <v>2022</v>
      </c>
      <c r="D47" s="240">
        <f>C47+1</f>
        <v>2023</v>
      </c>
      <c r="E47" s="240">
        <f t="shared" ref="E47:AZ47" si="0">D47+1</f>
        <v>2024</v>
      </c>
      <c r="F47" s="240">
        <f t="shared" si="0"/>
        <v>2025</v>
      </c>
      <c r="G47" s="240">
        <f t="shared" si="0"/>
        <v>2026</v>
      </c>
      <c r="H47" s="240">
        <f t="shared" si="0"/>
        <v>2027</v>
      </c>
      <c r="I47" s="240">
        <f t="shared" si="0"/>
        <v>2028</v>
      </c>
      <c r="J47" s="240">
        <f t="shared" si="0"/>
        <v>2029</v>
      </c>
      <c r="K47" s="240">
        <f t="shared" si="0"/>
        <v>2030</v>
      </c>
      <c r="L47" s="240">
        <f t="shared" si="0"/>
        <v>2031</v>
      </c>
      <c r="M47" s="241">
        <f t="shared" si="0"/>
        <v>2032</v>
      </c>
      <c r="N47" s="240">
        <f t="shared" si="0"/>
        <v>2033</v>
      </c>
      <c r="O47" s="240">
        <f t="shared" si="0"/>
        <v>2034</v>
      </c>
      <c r="P47" s="240">
        <f t="shared" si="0"/>
        <v>2035</v>
      </c>
      <c r="Q47" s="240">
        <f t="shared" si="0"/>
        <v>2036</v>
      </c>
      <c r="R47" s="240">
        <f t="shared" si="0"/>
        <v>2037</v>
      </c>
      <c r="S47" s="240">
        <f t="shared" si="0"/>
        <v>2038</v>
      </c>
      <c r="T47" s="240">
        <f t="shared" si="0"/>
        <v>2039</v>
      </c>
      <c r="U47" s="240">
        <f t="shared" si="0"/>
        <v>2040</v>
      </c>
      <c r="V47" s="240">
        <f t="shared" si="0"/>
        <v>2041</v>
      </c>
      <c r="W47" s="240">
        <f t="shared" si="0"/>
        <v>2042</v>
      </c>
      <c r="X47" s="240">
        <f t="shared" si="0"/>
        <v>2043</v>
      </c>
      <c r="Y47" s="240">
        <f t="shared" si="0"/>
        <v>2044</v>
      </c>
      <c r="Z47" s="240">
        <f t="shared" si="0"/>
        <v>2045</v>
      </c>
      <c r="AA47" s="240">
        <f t="shared" si="0"/>
        <v>2046</v>
      </c>
      <c r="AB47" s="240">
        <f t="shared" si="0"/>
        <v>2047</v>
      </c>
      <c r="AC47" s="240">
        <f t="shared" si="0"/>
        <v>2048</v>
      </c>
      <c r="AD47" s="240">
        <f t="shared" si="0"/>
        <v>2049</v>
      </c>
      <c r="AE47" s="240">
        <f t="shared" si="0"/>
        <v>2050</v>
      </c>
      <c r="AF47" s="240">
        <f t="shared" si="0"/>
        <v>2051</v>
      </c>
      <c r="AG47" s="240">
        <f t="shared" si="0"/>
        <v>2052</v>
      </c>
      <c r="AH47" s="240">
        <f t="shared" si="0"/>
        <v>2053</v>
      </c>
      <c r="AI47" s="240">
        <f t="shared" si="0"/>
        <v>2054</v>
      </c>
      <c r="AJ47" s="240">
        <f t="shared" si="0"/>
        <v>2055</v>
      </c>
      <c r="AK47" s="240">
        <f t="shared" si="0"/>
        <v>2056</v>
      </c>
      <c r="AL47" s="240">
        <f t="shared" si="0"/>
        <v>2057</v>
      </c>
      <c r="AM47" s="240">
        <f t="shared" si="0"/>
        <v>2058</v>
      </c>
      <c r="AN47" s="240">
        <f t="shared" si="0"/>
        <v>2059</v>
      </c>
      <c r="AO47" s="240">
        <f t="shared" si="0"/>
        <v>2060</v>
      </c>
      <c r="AP47" s="240">
        <f t="shared" si="0"/>
        <v>2061</v>
      </c>
      <c r="AQ47" s="240">
        <f t="shared" si="0"/>
        <v>2062</v>
      </c>
      <c r="AR47" s="240">
        <f t="shared" si="0"/>
        <v>2063</v>
      </c>
      <c r="AS47" s="240">
        <f t="shared" si="0"/>
        <v>2064</v>
      </c>
      <c r="AT47" s="240">
        <f t="shared" si="0"/>
        <v>2065</v>
      </c>
      <c r="AU47" s="240">
        <f t="shared" si="0"/>
        <v>2066</v>
      </c>
      <c r="AV47" s="240">
        <f t="shared" si="0"/>
        <v>2067</v>
      </c>
      <c r="AW47" s="240">
        <f t="shared" si="0"/>
        <v>2068</v>
      </c>
      <c r="AX47" s="240">
        <f t="shared" si="0"/>
        <v>2069</v>
      </c>
      <c r="AY47" s="240">
        <f t="shared" si="0"/>
        <v>2070</v>
      </c>
      <c r="AZ47" s="240">
        <f t="shared" si="0"/>
        <v>2071</v>
      </c>
      <c r="BA47" s="139"/>
    </row>
    <row r="48" spans="1:53"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9"/>
    </row>
    <row r="49" spans="1:53"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0">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9"/>
    </row>
    <row r="50" spans="1:53" ht="16.5" thickBot="1" x14ac:dyDescent="0.3">
      <c r="A50" s="169" t="s">
        <v>380</v>
      </c>
      <c r="B50" s="170">
        <f>B51*1000</f>
        <v>1213029.5416666667</v>
      </c>
      <c r="C50" s="170">
        <f>C51*1000</f>
        <v>808686.3583333334</v>
      </c>
      <c r="D50" s="170">
        <f t="shared" ref="D50:AZ50" si="2">D51*1000</f>
        <v>5488526.478875001</v>
      </c>
      <c r="E50" s="170">
        <f t="shared" si="2"/>
        <v>5653190.9918</v>
      </c>
      <c r="F50" s="170">
        <f t="shared" si="2"/>
        <v>5822796.0213500001</v>
      </c>
      <c r="G50" s="170">
        <f t="shared" si="2"/>
        <v>5997477.1895500012</v>
      </c>
      <c r="H50" s="170">
        <f t="shared" si="2"/>
        <v>6177401.5052364999</v>
      </c>
      <c r="I50" s="170">
        <f t="shared" si="2"/>
        <v>6362723.5503935954</v>
      </c>
      <c r="J50" s="170">
        <f t="shared" si="2"/>
        <v>6553605.2569054039</v>
      </c>
      <c r="K50" s="170">
        <f t="shared" si="2"/>
        <v>6750213.4146125661</v>
      </c>
      <c r="L50" s="170">
        <f t="shared" si="2"/>
        <v>6952719.8170509432</v>
      </c>
      <c r="M50" s="242">
        <f t="shared" si="2"/>
        <v>7156524.0256975191</v>
      </c>
      <c r="N50" s="170">
        <f t="shared" si="2"/>
        <v>7371219.7464684453</v>
      </c>
      <c r="O50" s="170">
        <f t="shared" si="2"/>
        <v>7592356.3388624992</v>
      </c>
      <c r="P50" s="170">
        <f t="shared" si="2"/>
        <v>7820127.0290283756</v>
      </c>
      <c r="Q50" s="170">
        <f t="shared" si="2"/>
        <v>8054730.839899227</v>
      </c>
      <c r="R50" s="170">
        <f t="shared" si="2"/>
        <v>8296372.7650962025</v>
      </c>
      <c r="S50" s="170">
        <f t="shared" si="2"/>
        <v>8545263.9480490889</v>
      </c>
      <c r="T50" s="170">
        <f t="shared" si="2"/>
        <v>8801621.8664905615</v>
      </c>
      <c r="U50" s="170">
        <f t="shared" si="2"/>
        <v>9065670.5224852785</v>
      </c>
      <c r="V50" s="170">
        <f t="shared" si="2"/>
        <v>9337640.6381598376</v>
      </c>
      <c r="W50" s="170">
        <f t="shared" si="2"/>
        <v>9617769.8573046345</v>
      </c>
      <c r="X50" s="170">
        <f t="shared" si="2"/>
        <v>9906302.9530237745</v>
      </c>
      <c r="Y50" s="170">
        <f t="shared" si="2"/>
        <v>10203492.041614488</v>
      </c>
      <c r="Z50" s="170">
        <f t="shared" si="2"/>
        <v>10509596.802862922</v>
      </c>
      <c r="AA50" s="170">
        <f t="shared" si="2"/>
        <v>10824884.706948811</v>
      </c>
      <c r="AB50" s="170">
        <f t="shared" si="2"/>
        <v>11149631.248157274</v>
      </c>
      <c r="AC50" s="170">
        <f t="shared" si="2"/>
        <v>11484120.185601993</v>
      </c>
      <c r="AD50" s="170">
        <f t="shared" si="2"/>
        <v>11828643.791170053</v>
      </c>
      <c r="AE50" s="170">
        <f t="shared" si="2"/>
        <v>12183503.104905155</v>
      </c>
      <c r="AF50" s="170">
        <f t="shared" si="2"/>
        <v>12549008.198052309</v>
      </c>
      <c r="AG50" s="170">
        <f t="shared" si="2"/>
        <v>12925478.443993879</v>
      </c>
      <c r="AH50" s="170">
        <f t="shared" si="2"/>
        <v>13313242.797313696</v>
      </c>
      <c r="AI50" s="170">
        <f t="shared" si="2"/>
        <v>13712640.081233107</v>
      </c>
      <c r="AJ50" s="170">
        <f t="shared" si="2"/>
        <v>14124019.283670101</v>
      </c>
      <c r="AK50" s="170">
        <f t="shared" si="2"/>
        <v>14547739.862180203</v>
      </c>
      <c r="AL50" s="170">
        <f t="shared" si="2"/>
        <v>14984172.058045609</v>
      </c>
      <c r="AM50" s="170">
        <f t="shared" si="2"/>
        <v>15433697.219786977</v>
      </c>
      <c r="AN50" s="170">
        <f t="shared" si="2"/>
        <v>15896708.13638059</v>
      </c>
      <c r="AO50" s="170">
        <f t="shared" si="2"/>
        <v>16373609.380472004</v>
      </c>
      <c r="AP50" s="170">
        <f t="shared" si="2"/>
        <v>16864817.661886167</v>
      </c>
      <c r="AQ50" s="170">
        <f t="shared" si="2"/>
        <v>17370762.191742748</v>
      </c>
      <c r="AR50" s="170">
        <f t="shared" si="2"/>
        <v>17867997.360489033</v>
      </c>
      <c r="AS50" s="170">
        <f t="shared" si="2"/>
        <v>18404037.281303704</v>
      </c>
      <c r="AT50" s="170">
        <f t="shared" si="2"/>
        <v>18956158.399742812</v>
      </c>
      <c r="AU50" s="170">
        <f t="shared" si="2"/>
        <v>19524843.151735101</v>
      </c>
      <c r="AV50" s="170">
        <f t="shared" si="2"/>
        <v>20110588.446287155</v>
      </c>
      <c r="AW50" s="170">
        <f t="shared" si="2"/>
        <v>20713906.099675767</v>
      </c>
      <c r="AX50" s="170">
        <f t="shared" si="2"/>
        <v>21335323.282666042</v>
      </c>
      <c r="AY50" s="170">
        <f t="shared" si="2"/>
        <v>21975382.981146023</v>
      </c>
      <c r="AZ50" s="170">
        <f t="shared" si="2"/>
        <v>22634644.470580406</v>
      </c>
      <c r="BA50" s="145"/>
    </row>
    <row r="51" spans="1:53" x14ac:dyDescent="0.25">
      <c r="A51" s="139" t="s">
        <v>407</v>
      </c>
      <c r="B51" s="139">
        <v>1213.0295416666668</v>
      </c>
      <c r="C51" s="243">
        <v>808.68635833333337</v>
      </c>
      <c r="D51" s="243">
        <v>5488.526478875001</v>
      </c>
      <c r="E51" s="243">
        <v>5653.1909918000001</v>
      </c>
      <c r="F51" s="243">
        <v>5822.79602135</v>
      </c>
      <c r="G51" s="243">
        <v>5997.4771895500007</v>
      </c>
      <c r="H51" s="243">
        <v>6177.4015052365003</v>
      </c>
      <c r="I51" s="243">
        <v>6362.7235503935954</v>
      </c>
      <c r="J51" s="243">
        <v>6553.6052569054036</v>
      </c>
      <c r="K51" s="243">
        <v>6750.2134146125663</v>
      </c>
      <c r="L51" s="243">
        <v>6952.7198170509428</v>
      </c>
      <c r="M51" s="244">
        <v>7156.5240256975194</v>
      </c>
      <c r="N51" s="243">
        <v>7371.219746468445</v>
      </c>
      <c r="O51" s="243">
        <v>7592.3563388624989</v>
      </c>
      <c r="P51" s="243">
        <v>7820.1270290283755</v>
      </c>
      <c r="Q51" s="243">
        <v>8054.7308398992272</v>
      </c>
      <c r="R51" s="243">
        <v>8296.3727650962028</v>
      </c>
      <c r="S51" s="243">
        <v>8545.2639480490889</v>
      </c>
      <c r="T51" s="243">
        <v>8801.6218664905609</v>
      </c>
      <c r="U51" s="243">
        <v>9065.6705224852794</v>
      </c>
      <c r="V51" s="243">
        <v>9337.6406381598372</v>
      </c>
      <c r="W51" s="243">
        <v>9617.7698573046346</v>
      </c>
      <c r="X51" s="243">
        <v>9906.3029530237745</v>
      </c>
      <c r="Y51" s="243">
        <v>10203.492041614489</v>
      </c>
      <c r="Z51" s="243">
        <v>10509.596802862921</v>
      </c>
      <c r="AA51" s="24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row>
    <row r="52" spans="1:53" x14ac:dyDescent="0.25">
      <c r="A52" s="227" t="s">
        <v>408</v>
      </c>
      <c r="B52" s="227">
        <v>0</v>
      </c>
      <c r="C52" s="227">
        <v>0</v>
      </c>
      <c r="D52" s="227">
        <v>25.663374662164443</v>
      </c>
      <c r="E52" s="227">
        <v>25.672508150641114</v>
      </c>
      <c r="F52" s="227">
        <v>25.672508150641114</v>
      </c>
      <c r="G52" s="227">
        <v>25.672508150641114</v>
      </c>
      <c r="H52" s="227">
        <v>25.672508150641114</v>
      </c>
      <c r="I52" s="227">
        <v>25.672508150641114</v>
      </c>
      <c r="J52" s="227">
        <v>28.006372527972122</v>
      </c>
      <c r="K52" s="227">
        <v>28.006372527972122</v>
      </c>
      <c r="L52" s="227">
        <v>28.006372527972122</v>
      </c>
      <c r="M52" s="227">
        <v>28.006372527972122</v>
      </c>
      <c r="N52" s="227">
        <v>28.006372527972122</v>
      </c>
      <c r="O52" s="227">
        <v>28.006372527972122</v>
      </c>
      <c r="P52" s="227">
        <v>30.340236905303136</v>
      </c>
      <c r="Q52" s="227">
        <v>30.340236905303136</v>
      </c>
      <c r="R52" s="227">
        <v>30.340236905303136</v>
      </c>
      <c r="S52" s="227">
        <v>30.340236905303136</v>
      </c>
      <c r="T52" s="227">
        <v>30.340236905303136</v>
      </c>
      <c r="U52" s="227">
        <v>30.340236905303136</v>
      </c>
      <c r="V52" s="227">
        <v>32.674101282634147</v>
      </c>
      <c r="W52" s="227">
        <v>32.674101282634147</v>
      </c>
      <c r="X52" s="227">
        <v>32.674101282634147</v>
      </c>
      <c r="Y52" s="227">
        <v>32.674101282634147</v>
      </c>
      <c r="Z52" s="227">
        <v>32.674101282634147</v>
      </c>
      <c r="AA52" s="227">
        <v>32.674101282634147</v>
      </c>
      <c r="AB52" s="227">
        <v>32.674101282634147</v>
      </c>
      <c r="AC52" s="227">
        <v>32.674101282634147</v>
      </c>
      <c r="AD52" s="227">
        <v>32.674101282634147</v>
      </c>
      <c r="AE52" s="227">
        <v>32.674101282634147</v>
      </c>
      <c r="AF52" s="227">
        <v>32.674101282634147</v>
      </c>
      <c r="AG52" s="227">
        <v>32.674101282634147</v>
      </c>
      <c r="AH52" s="227">
        <v>32.674101282634147</v>
      </c>
      <c r="AI52" s="227">
        <v>32.674101282634147</v>
      </c>
      <c r="AJ52" s="227">
        <v>32.674101282634147</v>
      </c>
      <c r="AK52" s="227">
        <v>32.674101282634147</v>
      </c>
      <c r="AL52" s="227">
        <v>32.674101282634147</v>
      </c>
      <c r="AM52" s="227">
        <v>32.674101282634147</v>
      </c>
      <c r="AN52" s="227">
        <v>32.674101282634147</v>
      </c>
      <c r="AO52" s="227">
        <v>32.674101282634147</v>
      </c>
      <c r="AP52" s="227">
        <v>32.674101282634147</v>
      </c>
      <c r="AQ52" s="227">
        <v>32.674101282634147</v>
      </c>
      <c r="AR52" s="227">
        <v>32.674101282634147</v>
      </c>
      <c r="AS52" s="227">
        <v>32.674101282634147</v>
      </c>
      <c r="AT52" s="227">
        <v>32.674101282634147</v>
      </c>
      <c r="AU52" s="227">
        <v>32.674101282634147</v>
      </c>
      <c r="AV52" s="227">
        <v>32.674101282634147</v>
      </c>
      <c r="AW52" s="227">
        <v>32.674101282634147</v>
      </c>
      <c r="AX52" s="227">
        <v>32.674101282634147</v>
      </c>
      <c r="AY52" s="227">
        <v>32.674101282634147</v>
      </c>
      <c r="AZ52" s="227">
        <v>32.674101282634147</v>
      </c>
      <c r="BA52" s="227"/>
    </row>
    <row r="53" spans="1:53"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row>
    <row r="54" spans="1:53" x14ac:dyDescent="0.25">
      <c r="A54" s="139"/>
      <c r="B54" s="139"/>
      <c r="C54" s="139"/>
      <c r="D54" s="139"/>
      <c r="E54" s="139"/>
      <c r="F54" s="139"/>
      <c r="G54" s="139"/>
      <c r="H54" s="139"/>
      <c r="I54" s="139"/>
      <c r="J54" s="139"/>
      <c r="K54" s="139"/>
      <c r="L54" s="139"/>
      <c r="M54" s="206"/>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row>
    <row r="55" spans="1:53"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row>
    <row r="56" spans="1:53" ht="16.5" thickBot="1" x14ac:dyDescent="0.3">
      <c r="A56" s="171"/>
      <c r="B56" s="171"/>
      <c r="C56" s="171"/>
      <c r="D56" s="171"/>
      <c r="E56" s="171"/>
      <c r="F56" s="171"/>
      <c r="G56" s="171"/>
      <c r="H56" s="171"/>
      <c r="I56" s="171"/>
      <c r="J56" s="171"/>
      <c r="K56" s="171"/>
      <c r="L56" s="171"/>
      <c r="M56" s="21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row>
    <row r="57" spans="1:53" x14ac:dyDescent="0.25">
      <c r="A57" s="172" t="s">
        <v>410</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2">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9"/>
    </row>
    <row r="58" spans="1:53" x14ac:dyDescent="0.25">
      <c r="A58" s="173" t="s">
        <v>411</v>
      </c>
      <c r="B58" s="174">
        <v>0</v>
      </c>
      <c r="C58" s="174">
        <v>0</v>
      </c>
      <c r="D58" s="174">
        <v>0</v>
      </c>
      <c r="E58" s="174">
        <v>0</v>
      </c>
      <c r="F58" s="174">
        <v>0</v>
      </c>
      <c r="G58" s="174">
        <v>0</v>
      </c>
      <c r="H58" s="174">
        <v>0</v>
      </c>
      <c r="I58" s="174">
        <v>0</v>
      </c>
      <c r="J58" s="174">
        <v>0</v>
      </c>
      <c r="K58" s="174">
        <v>0</v>
      </c>
      <c r="L58" s="174">
        <v>0</v>
      </c>
      <c r="M58" s="213">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9"/>
    </row>
    <row r="59" spans="1:53" x14ac:dyDescent="0.25">
      <c r="A59" s="173" t="s">
        <v>412</v>
      </c>
      <c r="B59" s="174">
        <v>0</v>
      </c>
      <c r="C59" s="174">
        <v>0</v>
      </c>
      <c r="D59" s="174">
        <v>0</v>
      </c>
      <c r="E59" s="174">
        <v>0</v>
      </c>
      <c r="F59" s="174">
        <v>0</v>
      </c>
      <c r="G59" s="174">
        <v>0</v>
      </c>
      <c r="H59" s="174">
        <v>0</v>
      </c>
      <c r="I59" s="174">
        <v>0</v>
      </c>
      <c r="J59" s="174">
        <v>0</v>
      </c>
      <c r="K59" s="174">
        <v>0</v>
      </c>
      <c r="L59" s="174">
        <v>0</v>
      </c>
      <c r="M59" s="213">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9"/>
    </row>
    <row r="60" spans="1:53" x14ac:dyDescent="0.25">
      <c r="A60" s="167" t="s">
        <v>413</v>
      </c>
      <c r="B60" s="174">
        <v>0</v>
      </c>
      <c r="C60" s="174">
        <v>0</v>
      </c>
      <c r="D60" s="174">
        <v>0</v>
      </c>
      <c r="E60" s="174">
        <v>0</v>
      </c>
      <c r="F60" s="174">
        <v>0</v>
      </c>
      <c r="G60" s="174">
        <v>0</v>
      </c>
      <c r="H60" s="174">
        <v>0</v>
      </c>
      <c r="I60" s="174">
        <v>0</v>
      </c>
      <c r="J60" s="174">
        <v>0</v>
      </c>
      <c r="K60" s="174">
        <v>0</v>
      </c>
      <c r="L60" s="174">
        <v>0</v>
      </c>
      <c r="M60" s="213">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9"/>
    </row>
    <row r="61" spans="1:53" ht="16.5" thickBot="1" x14ac:dyDescent="0.3">
      <c r="A61" s="169" t="s">
        <v>414</v>
      </c>
      <c r="B61" s="175">
        <v>0</v>
      </c>
      <c r="C61" s="175">
        <v>0</v>
      </c>
      <c r="D61" s="175">
        <v>0</v>
      </c>
      <c r="E61" s="175">
        <v>0</v>
      </c>
      <c r="F61" s="175">
        <v>0</v>
      </c>
      <c r="G61" s="175">
        <v>0</v>
      </c>
      <c r="H61" s="175">
        <v>0</v>
      </c>
      <c r="I61" s="175">
        <v>0</v>
      </c>
      <c r="J61" s="175">
        <v>0</v>
      </c>
      <c r="K61" s="175">
        <v>0</v>
      </c>
      <c r="L61" s="175">
        <v>0</v>
      </c>
      <c r="M61" s="214">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9"/>
    </row>
    <row r="62" spans="1:53" ht="16.5" thickBot="1" x14ac:dyDescent="0.3">
      <c r="A62" s="176"/>
      <c r="B62" s="177"/>
      <c r="C62" s="177"/>
      <c r="D62" s="177"/>
      <c r="E62" s="177"/>
      <c r="F62" s="177"/>
      <c r="G62" s="177"/>
      <c r="H62" s="177"/>
      <c r="I62" s="177"/>
      <c r="J62" s="177"/>
      <c r="K62" s="177"/>
      <c r="L62" s="178"/>
      <c r="M62" s="215"/>
      <c r="N62" s="178"/>
      <c r="O62" s="178"/>
      <c r="P62" s="178"/>
      <c r="Q62" s="178"/>
      <c r="R62" s="178"/>
      <c r="S62" s="178"/>
      <c r="T62" s="178"/>
      <c r="U62" s="178"/>
      <c r="V62" s="178"/>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row>
    <row r="63" spans="1:53"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2">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row>
    <row r="64" spans="1:53" x14ac:dyDescent="0.25">
      <c r="A64" s="179" t="s">
        <v>216</v>
      </c>
      <c r="B64" s="180">
        <v>1213029.5416666667</v>
      </c>
      <c r="C64" s="180">
        <v>808686.3583333334</v>
      </c>
      <c r="D64" s="180">
        <v>5488526.478875001</v>
      </c>
      <c r="E64" s="180">
        <v>5653190.9918</v>
      </c>
      <c r="F64" s="180">
        <v>5822796.0213500001</v>
      </c>
      <c r="G64" s="180">
        <v>5997477.1895500012</v>
      </c>
      <c r="H64" s="180">
        <v>6177401.5052364999</v>
      </c>
      <c r="I64" s="180">
        <v>6362723.5503935954</v>
      </c>
      <c r="J64" s="180">
        <v>6553605.2569054039</v>
      </c>
      <c r="K64" s="180">
        <v>6750213.4146125661</v>
      </c>
      <c r="L64" s="180">
        <v>6952719.8170509432</v>
      </c>
      <c r="M64" s="216">
        <v>7156524.0256975191</v>
      </c>
      <c r="N64" s="180">
        <v>7371219.7464684453</v>
      </c>
      <c r="O64" s="180">
        <v>7592356.3388624992</v>
      </c>
      <c r="P64" s="180">
        <v>7820127.0290283756</v>
      </c>
      <c r="Q64" s="180">
        <v>8054730.839899227</v>
      </c>
      <c r="R64" s="180">
        <v>8296372.7650962025</v>
      </c>
      <c r="S64" s="180">
        <v>8545263.9480490889</v>
      </c>
      <c r="T64" s="180">
        <v>8801621.8664905615</v>
      </c>
      <c r="U64" s="180">
        <v>9065670.5224852785</v>
      </c>
      <c r="V64" s="180">
        <v>9337640.6381598376</v>
      </c>
      <c r="W64" s="180">
        <v>9617769.8573046345</v>
      </c>
      <c r="X64" s="180">
        <v>9906302.9530237745</v>
      </c>
      <c r="Y64" s="180">
        <v>10203492.041614488</v>
      </c>
      <c r="Z64" s="180">
        <v>10509596.802862922</v>
      </c>
      <c r="AA64" s="180">
        <v>10824884.706948811</v>
      </c>
      <c r="AB64" s="180">
        <v>11149631.248157274</v>
      </c>
      <c r="AC64" s="180">
        <v>11484120.185601993</v>
      </c>
      <c r="AD64" s="180">
        <v>11828643.791170053</v>
      </c>
      <c r="AE64" s="180">
        <v>12183503.104905155</v>
      </c>
      <c r="AF64" s="180">
        <v>12549008.198052309</v>
      </c>
      <c r="AG64" s="180">
        <v>12925478.443993879</v>
      </c>
      <c r="AH64" s="180">
        <v>13313242.797313696</v>
      </c>
      <c r="AI64" s="180">
        <v>13712640.081233107</v>
      </c>
      <c r="AJ64" s="180">
        <v>14124019.283670101</v>
      </c>
      <c r="AK64" s="180">
        <v>14547739.862180203</v>
      </c>
      <c r="AL64" s="180">
        <v>14984172.058045609</v>
      </c>
      <c r="AM64" s="180">
        <v>15433697.219786977</v>
      </c>
      <c r="AN64" s="180">
        <v>15896708.13638059</v>
      </c>
      <c r="AO64" s="180">
        <v>16373609.380472004</v>
      </c>
      <c r="AP64" s="180">
        <v>16864817.661886167</v>
      </c>
      <c r="AQ64" s="180">
        <v>17370762.191742748</v>
      </c>
      <c r="AR64" s="180">
        <v>17867997.360489033</v>
      </c>
      <c r="AS64" s="180">
        <v>18404037.281303704</v>
      </c>
      <c r="AT64" s="180">
        <v>18956158.399742812</v>
      </c>
      <c r="AU64" s="180">
        <v>19524843.151735101</v>
      </c>
      <c r="AV64" s="180">
        <v>20110588.446287155</v>
      </c>
      <c r="AW64" s="180">
        <v>20713906.099675767</v>
      </c>
      <c r="AX64" s="180">
        <v>21335323.282666042</v>
      </c>
      <c r="AY64" s="180">
        <v>21975382.981146023</v>
      </c>
      <c r="AZ64" s="180">
        <v>22634644.470580406</v>
      </c>
      <c r="BA64" s="145"/>
    </row>
    <row r="65" spans="1:53" x14ac:dyDescent="0.25">
      <c r="A65" s="173" t="s">
        <v>215</v>
      </c>
      <c r="B65" s="181">
        <v>0</v>
      </c>
      <c r="C65" s="181">
        <v>0</v>
      </c>
      <c r="D65" s="181">
        <v>-68531.635440817336</v>
      </c>
      <c r="E65" s="181">
        <v>-68216.142717492476</v>
      </c>
      <c r="F65" s="181">
        <v>-67896.261486984004</v>
      </c>
      <c r="G65" s="181">
        <v>-67579.824002238238</v>
      </c>
      <c r="H65" s="181">
        <v>-67266.943565119582</v>
      </c>
      <c r="I65" s="181">
        <v>-66957.725046887397</v>
      </c>
      <c r="J65" s="181">
        <v>-68630.129472337896</v>
      </c>
      <c r="K65" s="181">
        <v>-68328.567660305343</v>
      </c>
      <c r="L65" s="181">
        <v>-68031.007325911822</v>
      </c>
      <c r="M65" s="217">
        <v>-72595.927020216943</v>
      </c>
      <c r="N65" s="181">
        <v>-72452.484130620782</v>
      </c>
      <c r="O65" s="181">
        <v>-72317.786286336719</v>
      </c>
      <c r="P65" s="181">
        <v>-74169.947005953814</v>
      </c>
      <c r="Q65" s="181">
        <v>-74053.534176912857</v>
      </c>
      <c r="R65" s="181">
        <v>-73946.677295000671</v>
      </c>
      <c r="S65" s="181">
        <v>-73849.663038631115</v>
      </c>
      <c r="T65" s="181">
        <v>-73762.786686570471</v>
      </c>
      <c r="U65" s="181">
        <v>-73686.35237594803</v>
      </c>
      <c r="V65" s="181">
        <v>-75598.52453523656</v>
      </c>
      <c r="W65" s="181">
        <v>-88602.378636899026</v>
      </c>
      <c r="X65" s="181">
        <v>-88950.941545769543</v>
      </c>
      <c r="Y65" s="181">
        <v>-89323.00967390617</v>
      </c>
      <c r="Z65" s="181">
        <v>-89719.28817788689</v>
      </c>
      <c r="AA65" s="181">
        <v>-90140.503368987032</v>
      </c>
      <c r="AB65" s="181">
        <v>-90587.403347820175</v>
      </c>
      <c r="AC65" s="181">
        <v>-91060.758658018327</v>
      </c>
      <c r="AD65" s="181">
        <v>-91561.362959522419</v>
      </c>
      <c r="AE65" s="181">
        <v>-92090.033722071617</v>
      </c>
      <c r="AF65" s="181">
        <v>-92647.61293949731</v>
      </c>
      <c r="AG65" s="181">
        <v>-93234.967865445782</v>
      </c>
      <c r="AH65" s="181">
        <v>-93852.991771172688</v>
      </c>
      <c r="AI65" s="181">
        <v>-94502.604726071397</v>
      </c>
      <c r="AJ65" s="181">
        <v>-95184.754401617101</v>
      </c>
      <c r="AK65" s="181">
        <v>-95900.416899429139</v>
      </c>
      <c r="AL65" s="181">
        <v>-96650.597604175564</v>
      </c>
      <c r="AM65" s="181">
        <v>-97436.332062064364</v>
      </c>
      <c r="AN65" s="181">
        <v>-98258.686885689851</v>
      </c>
      <c r="AO65" s="181">
        <v>-99118.760686024063</v>
      </c>
      <c r="AP65" s="181">
        <v>-100017.68503236833</v>
      </c>
      <c r="AQ65" s="181">
        <v>-100956.62544110292</v>
      </c>
      <c r="AR65" s="181">
        <v>-101936.78239409954</v>
      </c>
      <c r="AS65" s="181">
        <v>-102959.39238768608</v>
      </c>
      <c r="AT65" s="181">
        <v>-104025.7290130802</v>
      </c>
      <c r="AU65" s="181">
        <v>-105137.10406923616</v>
      </c>
      <c r="AV65" s="181">
        <v>-106294.86870907678</v>
      </c>
      <c r="AW65" s="181">
        <v>-107500.41462011261</v>
      </c>
      <c r="AX65" s="181">
        <v>-108755.17524047956</v>
      </c>
      <c r="AY65" s="181">
        <v>-110060.62701145746</v>
      </c>
      <c r="AZ65" s="181">
        <v>-111418.29066756474</v>
      </c>
      <c r="BA65" s="139"/>
    </row>
    <row r="66" spans="1:53" x14ac:dyDescent="0.25">
      <c r="A66" s="182" t="s">
        <v>415</v>
      </c>
      <c r="B66" s="181">
        <v>0</v>
      </c>
      <c r="C66" s="181">
        <v>0</v>
      </c>
      <c r="D66" s="181">
        <v>-21748.622595054614</v>
      </c>
      <c r="E66" s="181">
        <v>-21756.362839526369</v>
      </c>
      <c r="F66" s="181">
        <v>-21756.362839526369</v>
      </c>
      <c r="G66" s="181">
        <v>-21756.362839526369</v>
      </c>
      <c r="H66" s="181">
        <v>-21756.362839526369</v>
      </c>
      <c r="I66" s="181">
        <v>-21756.362839526369</v>
      </c>
      <c r="J66" s="181">
        <v>-23734.214006756036</v>
      </c>
      <c r="K66" s="181">
        <v>-23734.214006756036</v>
      </c>
      <c r="L66" s="181">
        <v>-23734.214006756036</v>
      </c>
      <c r="M66" s="217">
        <v>-23734.214006756036</v>
      </c>
      <c r="N66" s="181">
        <v>-23734.214006756036</v>
      </c>
      <c r="O66" s="181">
        <v>-23734.214006756036</v>
      </c>
      <c r="P66" s="181">
        <v>-25712.065173985709</v>
      </c>
      <c r="Q66" s="181">
        <v>-25712.065173985709</v>
      </c>
      <c r="R66" s="181">
        <v>-25712.065173985709</v>
      </c>
      <c r="S66" s="181">
        <v>-25712.065173985709</v>
      </c>
      <c r="T66" s="181">
        <v>-25712.065173985709</v>
      </c>
      <c r="U66" s="181">
        <v>-25712.065173985709</v>
      </c>
      <c r="V66" s="181">
        <v>-27689.916341215379</v>
      </c>
      <c r="W66" s="181">
        <v>-27689.916341215379</v>
      </c>
      <c r="X66" s="181">
        <v>-27689.916341215379</v>
      </c>
      <c r="Y66" s="181">
        <v>-27689.916341215379</v>
      </c>
      <c r="Z66" s="181">
        <v>-27689.916341215379</v>
      </c>
      <c r="AA66" s="181">
        <v>-27689.916341215379</v>
      </c>
      <c r="AB66" s="181">
        <v>-27689.916341215379</v>
      </c>
      <c r="AC66" s="181">
        <v>-27689.916341215379</v>
      </c>
      <c r="AD66" s="181">
        <v>-27689.916341215379</v>
      </c>
      <c r="AE66" s="181">
        <v>-27689.916341215379</v>
      </c>
      <c r="AF66" s="181">
        <v>-27689.916341215379</v>
      </c>
      <c r="AG66" s="181">
        <v>-27689.916341215379</v>
      </c>
      <c r="AH66" s="181">
        <v>-27689.916341215379</v>
      </c>
      <c r="AI66" s="181">
        <v>-27689.916341215379</v>
      </c>
      <c r="AJ66" s="181">
        <v>-27689.916341215379</v>
      </c>
      <c r="AK66" s="181">
        <v>-27689.916341215379</v>
      </c>
      <c r="AL66" s="181">
        <v>-27689.916341215379</v>
      </c>
      <c r="AM66" s="181">
        <v>-27689.916341215379</v>
      </c>
      <c r="AN66" s="181">
        <v>-27689.916341215379</v>
      </c>
      <c r="AO66" s="181">
        <v>-27689.916341215379</v>
      </c>
      <c r="AP66" s="181">
        <v>-27689.916341215379</v>
      </c>
      <c r="AQ66" s="181">
        <v>-27689.916341215379</v>
      </c>
      <c r="AR66" s="181">
        <v>-27689.916341215379</v>
      </c>
      <c r="AS66" s="181">
        <v>-27689.916341215379</v>
      </c>
      <c r="AT66" s="181">
        <v>-27689.916341215379</v>
      </c>
      <c r="AU66" s="181">
        <v>-27689.916341215379</v>
      </c>
      <c r="AV66" s="181">
        <v>-27689.916341215379</v>
      </c>
      <c r="AW66" s="181">
        <v>-27689.916341215379</v>
      </c>
      <c r="AX66" s="181">
        <v>-27689.916341215379</v>
      </c>
      <c r="AY66" s="181">
        <v>-27689.916341215379</v>
      </c>
      <c r="AZ66" s="181">
        <v>-27689.916341215379</v>
      </c>
      <c r="BA66" s="139"/>
    </row>
    <row r="67" spans="1:53" x14ac:dyDescent="0.25">
      <c r="A67" s="182" t="str">
        <f>A32</f>
        <v>Прочие расходы при эксплуатации объекта, руб. без НДС</v>
      </c>
      <c r="B67" s="181">
        <v>0</v>
      </c>
      <c r="C67" s="181">
        <v>0</v>
      </c>
      <c r="D67" s="181">
        <v>-3723.5172457627123</v>
      </c>
      <c r="E67" s="181">
        <v>-3835.2286779661022</v>
      </c>
      <c r="F67" s="181">
        <v>-3950.2918474576277</v>
      </c>
      <c r="G67" s="181">
        <v>-4068.7987627118646</v>
      </c>
      <c r="H67" s="181">
        <v>-4190.8627255932197</v>
      </c>
      <c r="I67" s="181">
        <v>-4316.5886073610172</v>
      </c>
      <c r="J67" s="181">
        <v>-4446.0862655818482</v>
      </c>
      <c r="K67" s="181">
        <v>-4579.4688535493033</v>
      </c>
      <c r="L67" s="181">
        <v>-4716.8529191557827</v>
      </c>
      <c r="M67" s="217">
        <v>-9716.7170134609114</v>
      </c>
      <c r="N67" s="181">
        <v>-10008.218523864738</v>
      </c>
      <c r="O67" s="181">
        <v>-10308.465079580681</v>
      </c>
      <c r="P67" s="181">
        <v>-10617.719031968105</v>
      </c>
      <c r="Q67" s="181">
        <v>-10936.250602927146</v>
      </c>
      <c r="R67" s="181">
        <v>-11264.338121014962</v>
      </c>
      <c r="S67" s="181">
        <v>-11602.268264645409</v>
      </c>
      <c r="T67" s="181">
        <v>-11950.336312584772</v>
      </c>
      <c r="U67" s="181">
        <v>-12308.846401962315</v>
      </c>
      <c r="V67" s="181">
        <v>-12678.111794021184</v>
      </c>
      <c r="W67" s="181">
        <v>-26116.910295683647</v>
      </c>
      <c r="X67" s="181">
        <v>-26900.417604554157</v>
      </c>
      <c r="Y67" s="181">
        <v>-27707.430132690784</v>
      </c>
      <c r="Z67" s="181">
        <v>-28538.653036671509</v>
      </c>
      <c r="AA67" s="181">
        <v>-29394.812627771655</v>
      </c>
      <c r="AB67" s="181">
        <v>-30276.657006604797</v>
      </c>
      <c r="AC67" s="181">
        <v>-31184.956716802946</v>
      </c>
      <c r="AD67" s="181">
        <v>-32120.505418307039</v>
      </c>
      <c r="AE67" s="181">
        <v>-33084.120580856244</v>
      </c>
      <c r="AF67" s="181">
        <v>-34076.644198281938</v>
      </c>
      <c r="AG67" s="181">
        <v>-35098.943524230395</v>
      </c>
      <c r="AH67" s="181">
        <v>-36151.911829957309</v>
      </c>
      <c r="AI67" s="181">
        <v>-37236.469184856018</v>
      </c>
      <c r="AJ67" s="181">
        <v>-38353.563260401716</v>
      </c>
      <c r="AK67" s="181">
        <v>-39504.170158213761</v>
      </c>
      <c r="AL67" s="181">
        <v>-40689.295262960171</v>
      </c>
      <c r="AM67" s="181">
        <v>-41909.97412084898</v>
      </c>
      <c r="AN67" s="181">
        <v>-43167.273344474452</v>
      </c>
      <c r="AO67" s="181">
        <v>-44462.291544808686</v>
      </c>
      <c r="AP67" s="181">
        <v>-45796.160291152948</v>
      </c>
      <c r="AQ67" s="181">
        <v>-47170.045099887531</v>
      </c>
      <c r="AR67" s="181">
        <v>-48585.146452884161</v>
      </c>
      <c r="AS67" s="181">
        <v>-50042.700846470689</v>
      </c>
      <c r="AT67" s="181">
        <v>-51543.981871864809</v>
      </c>
      <c r="AU67" s="181">
        <v>-53090.30132802076</v>
      </c>
      <c r="AV67" s="181">
        <v>-54683.010367861381</v>
      </c>
      <c r="AW67" s="181">
        <v>-56323.500678897224</v>
      </c>
      <c r="AX67" s="181">
        <v>-58013.205699264152</v>
      </c>
      <c r="AY67" s="181">
        <v>-59753.60187024207</v>
      </c>
      <c r="AZ67" s="181">
        <v>-61546.209926349329</v>
      </c>
      <c r="BA67" s="139"/>
    </row>
    <row r="68" spans="1:53" x14ac:dyDescent="0.25">
      <c r="A68" s="182" t="s">
        <v>378</v>
      </c>
      <c r="B68" s="181"/>
      <c r="C68" s="181"/>
      <c r="D68" s="181"/>
      <c r="E68" s="181"/>
      <c r="F68" s="181"/>
      <c r="G68" s="181"/>
      <c r="H68" s="181"/>
      <c r="I68" s="181"/>
      <c r="J68" s="181"/>
      <c r="K68" s="181"/>
      <c r="L68" s="181"/>
      <c r="M68" s="217"/>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9"/>
    </row>
    <row r="69" spans="1:53" x14ac:dyDescent="0.25">
      <c r="A69" s="182" t="s">
        <v>378</v>
      </c>
      <c r="B69" s="181">
        <v>0</v>
      </c>
      <c r="C69" s="181">
        <v>0</v>
      </c>
      <c r="D69" s="181">
        <v>0</v>
      </c>
      <c r="E69" s="181">
        <v>0</v>
      </c>
      <c r="F69" s="181">
        <v>0</v>
      </c>
      <c r="G69" s="181">
        <v>0</v>
      </c>
      <c r="H69" s="181">
        <v>0</v>
      </c>
      <c r="I69" s="181">
        <v>0</v>
      </c>
      <c r="J69" s="181">
        <v>0</v>
      </c>
      <c r="K69" s="181">
        <v>0</v>
      </c>
      <c r="L69" s="181">
        <v>0</v>
      </c>
      <c r="M69" s="217">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9"/>
    </row>
    <row r="70" spans="1:53" x14ac:dyDescent="0.25">
      <c r="A70" s="182" t="s">
        <v>378</v>
      </c>
      <c r="B70" s="181"/>
      <c r="C70" s="181">
        <v>0</v>
      </c>
      <c r="D70" s="181">
        <v>0</v>
      </c>
      <c r="E70" s="181">
        <v>0</v>
      </c>
      <c r="F70" s="181">
        <v>0</v>
      </c>
      <c r="G70" s="181">
        <v>0</v>
      </c>
      <c r="H70" s="181">
        <v>0</v>
      </c>
      <c r="I70" s="181">
        <v>0</v>
      </c>
      <c r="J70" s="181">
        <v>0</v>
      </c>
      <c r="K70" s="181">
        <v>0</v>
      </c>
      <c r="L70" s="181">
        <v>0</v>
      </c>
      <c r="M70" s="217">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9"/>
    </row>
    <row r="71" spans="1:53" x14ac:dyDescent="0.25">
      <c r="A71" s="182" t="s">
        <v>214</v>
      </c>
      <c r="B71" s="181"/>
      <c r="C71" s="181"/>
      <c r="D71" s="181">
        <v>-43059.495600000002</v>
      </c>
      <c r="E71" s="181">
        <v>-42624.551200000009</v>
      </c>
      <c r="F71" s="181">
        <v>-42189.606800000001</v>
      </c>
      <c r="G71" s="181">
        <v>-41754.662400000001</v>
      </c>
      <c r="H71" s="181">
        <v>-41319.718000000001</v>
      </c>
      <c r="I71" s="181">
        <v>-40884.773600000008</v>
      </c>
      <c r="J71" s="181">
        <v>-40449.829200000007</v>
      </c>
      <c r="K71" s="181">
        <v>-40014.8848</v>
      </c>
      <c r="L71" s="181">
        <v>-39579.940399999999</v>
      </c>
      <c r="M71" s="181">
        <v>-39144.996000000006</v>
      </c>
      <c r="N71" s="181">
        <v>-38710.051600000006</v>
      </c>
      <c r="O71" s="181">
        <v>-38275.107199999999</v>
      </c>
      <c r="P71" s="181">
        <v>-37840.162799999998</v>
      </c>
      <c r="Q71" s="181">
        <v>-37405.218400000005</v>
      </c>
      <c r="R71" s="181">
        <v>-36970.274000000005</v>
      </c>
      <c r="S71" s="181">
        <v>-36535.329599999997</v>
      </c>
      <c r="T71" s="181">
        <v>-36100.385199999997</v>
      </c>
      <c r="U71" s="181">
        <v>-35665.440800000004</v>
      </c>
      <c r="V71" s="181">
        <v>-35230.496400000004</v>
      </c>
      <c r="W71" s="181">
        <v>-34795.552000000003</v>
      </c>
      <c r="X71" s="181">
        <v>-34360.607599999996</v>
      </c>
      <c r="Y71" s="181">
        <v>-33925.663200000003</v>
      </c>
      <c r="Z71" s="181">
        <v>-33490.718800000002</v>
      </c>
      <c r="AA71" s="181">
        <v>-33055.774399999995</v>
      </c>
      <c r="AB71" s="181">
        <v>-32620.829999999998</v>
      </c>
      <c r="AC71" s="181">
        <v>-32185.885599999998</v>
      </c>
      <c r="AD71" s="181">
        <v>-31750.941200000001</v>
      </c>
      <c r="AE71" s="181">
        <v>-31315.996800000001</v>
      </c>
      <c r="AF71" s="181">
        <v>-30881.0524</v>
      </c>
      <c r="AG71" s="181">
        <v>-30446.108000000004</v>
      </c>
      <c r="AH71" s="181">
        <v>-30011.163600000003</v>
      </c>
      <c r="AI71" s="181">
        <v>-29576.219200000003</v>
      </c>
      <c r="AJ71" s="181">
        <v>-29141.274800000007</v>
      </c>
      <c r="AK71" s="181">
        <v>-28706.330400000006</v>
      </c>
      <c r="AL71" s="181">
        <v>-28271.38600000001</v>
      </c>
      <c r="AM71" s="181">
        <v>-27836.441600000009</v>
      </c>
      <c r="AN71" s="181">
        <v>-27401.497200000009</v>
      </c>
      <c r="AO71" s="181">
        <v>-26966.552800000012</v>
      </c>
      <c r="AP71" s="181">
        <v>-26531.608400000012</v>
      </c>
      <c r="AQ71" s="181">
        <v>-26096.664000000012</v>
      </c>
      <c r="AR71" s="181">
        <v>-25661.719600000015</v>
      </c>
      <c r="AS71" s="181">
        <v>-25226.775200000015</v>
      </c>
      <c r="AT71" s="181">
        <v>-24791.830800000014</v>
      </c>
      <c r="AU71" s="181">
        <v>-24356.886400000018</v>
      </c>
      <c r="AV71" s="181">
        <v>-23921.942000000017</v>
      </c>
      <c r="AW71" s="181">
        <v>-23486.997600000017</v>
      </c>
      <c r="AX71" s="181">
        <v>-23052.05320000002</v>
      </c>
      <c r="AY71" s="181">
        <v>-22617.10880000002</v>
      </c>
      <c r="AZ71" s="181">
        <v>-22182.164400000023</v>
      </c>
      <c r="BA71" s="139"/>
    </row>
    <row r="72" spans="1:53" x14ac:dyDescent="0.25">
      <c r="A72" s="183" t="s">
        <v>382</v>
      </c>
      <c r="B72" s="180">
        <v>1213029.5416666667</v>
      </c>
      <c r="C72" s="180">
        <v>808686.3583333334</v>
      </c>
      <c r="D72" s="180">
        <v>5419994.8434341839</v>
      </c>
      <c r="E72" s="180">
        <v>5584974.8490825072</v>
      </c>
      <c r="F72" s="180">
        <v>5754899.7598630162</v>
      </c>
      <c r="G72" s="180">
        <v>5929897.3655477632</v>
      </c>
      <c r="H72" s="180">
        <v>6110134.56167138</v>
      </c>
      <c r="I72" s="180">
        <v>6295765.8253467083</v>
      </c>
      <c r="J72" s="180">
        <v>6484975.1274330663</v>
      </c>
      <c r="K72" s="180">
        <v>6681884.8469522605</v>
      </c>
      <c r="L72" s="180">
        <v>6884688.8097250313</v>
      </c>
      <c r="M72" s="216">
        <v>7083928.0986773018</v>
      </c>
      <c r="N72" s="180">
        <v>7298767.2623378243</v>
      </c>
      <c r="O72" s="180">
        <v>7520038.5525761629</v>
      </c>
      <c r="P72" s="180">
        <v>7745957.082022422</v>
      </c>
      <c r="Q72" s="180">
        <v>7980677.3057223139</v>
      </c>
      <c r="R72" s="180">
        <v>8222426.0878012022</v>
      </c>
      <c r="S72" s="180">
        <v>8471414.285010457</v>
      </c>
      <c r="T72" s="180">
        <v>8727859.0798039902</v>
      </c>
      <c r="U72" s="180">
        <v>8991984.1701093297</v>
      </c>
      <c r="V72" s="180">
        <v>9262042.1136246007</v>
      </c>
      <c r="W72" s="180">
        <v>9529167.4786677361</v>
      </c>
      <c r="X72" s="180">
        <v>9817352.011478005</v>
      </c>
      <c r="Y72" s="180">
        <v>10114169.031940581</v>
      </c>
      <c r="Z72" s="180">
        <v>10419877.514685035</v>
      </c>
      <c r="AA72" s="180">
        <v>10734744.203579824</v>
      </c>
      <c r="AB72" s="180">
        <v>11059043.844809454</v>
      </c>
      <c r="AC72" s="180">
        <v>11393059.426943975</v>
      </c>
      <c r="AD72" s="180">
        <v>11737082.42821053</v>
      </c>
      <c r="AE72" s="180">
        <v>12091413.071183084</v>
      </c>
      <c r="AF72" s="180">
        <v>12456360.585112812</v>
      </c>
      <c r="AG72" s="180">
        <v>12832243.476128433</v>
      </c>
      <c r="AH72" s="180">
        <v>13219389.805542523</v>
      </c>
      <c r="AI72" s="180">
        <v>13618137.476507036</v>
      </c>
      <c r="AJ72" s="180">
        <v>14028834.529268485</v>
      </c>
      <c r="AK72" s="180">
        <v>14451839.445280774</v>
      </c>
      <c r="AL72" s="180">
        <v>14887521.460441433</v>
      </c>
      <c r="AM72" s="180">
        <v>15336260.887724914</v>
      </c>
      <c r="AN72" s="180">
        <v>15798449.4494949</v>
      </c>
      <c r="AO72" s="180">
        <v>16274490.619785981</v>
      </c>
      <c r="AP72" s="180">
        <v>16764799.976853799</v>
      </c>
      <c r="AQ72" s="180">
        <v>17269805.566301644</v>
      </c>
      <c r="AR72" s="180">
        <v>17766060.578094933</v>
      </c>
      <c r="AS72" s="180">
        <v>18301077.888916019</v>
      </c>
      <c r="AT72" s="180">
        <v>18852132.67072973</v>
      </c>
      <c r="AU72" s="180">
        <v>19419706.047665864</v>
      </c>
      <c r="AV72" s="180">
        <v>20004293.577578079</v>
      </c>
      <c r="AW72" s="180">
        <v>20606405.685055654</v>
      </c>
      <c r="AX72" s="180">
        <v>21226568.107425563</v>
      </c>
      <c r="AY72" s="180">
        <v>21865322.354134567</v>
      </c>
      <c r="AZ72" s="180">
        <v>22523226.179912843</v>
      </c>
      <c r="BA72" s="145"/>
    </row>
    <row r="73" spans="1:53" x14ac:dyDescent="0.25">
      <c r="A73" s="182" t="s">
        <v>210</v>
      </c>
      <c r="B73" s="181">
        <v>0</v>
      </c>
      <c r="C73" s="181">
        <v>0</v>
      </c>
      <c r="D73" s="181">
        <v>-39540.400000000001</v>
      </c>
      <c r="E73" s="181">
        <v>-39540.400000000001</v>
      </c>
      <c r="F73" s="181">
        <v>-39540.400000000001</v>
      </c>
      <c r="G73" s="181">
        <v>-39540.400000000001</v>
      </c>
      <c r="H73" s="181">
        <v>-39540.400000000001</v>
      </c>
      <c r="I73" s="181">
        <v>-39540.400000000001</v>
      </c>
      <c r="J73" s="181">
        <v>-39540.400000000001</v>
      </c>
      <c r="K73" s="181">
        <v>-39540.400000000001</v>
      </c>
      <c r="L73" s="181">
        <v>-39540.400000000001</v>
      </c>
      <c r="M73" s="181">
        <v>-39540.400000000001</v>
      </c>
      <c r="N73" s="181">
        <v>-39540.400000000001</v>
      </c>
      <c r="O73" s="181">
        <v>-39540.400000000001</v>
      </c>
      <c r="P73" s="181">
        <v>-39540.400000000001</v>
      </c>
      <c r="Q73" s="181">
        <v>-39540.400000000001</v>
      </c>
      <c r="R73" s="181">
        <v>-39540.400000000001</v>
      </c>
      <c r="S73" s="181">
        <v>-39540.400000000001</v>
      </c>
      <c r="T73" s="181">
        <v>-39540.400000000001</v>
      </c>
      <c r="U73" s="181">
        <v>-39540.400000000001</v>
      </c>
      <c r="V73" s="181">
        <v>-39540.400000000001</v>
      </c>
      <c r="W73" s="181">
        <v>-39540.400000000001</v>
      </c>
      <c r="X73" s="181">
        <v>-39540.400000000001</v>
      </c>
      <c r="Y73" s="181">
        <v>-39540.400000000001</v>
      </c>
      <c r="Z73" s="181">
        <v>-39540.400000000001</v>
      </c>
      <c r="AA73" s="181">
        <v>-39540.400000000001</v>
      </c>
      <c r="AB73" s="181">
        <v>-39540.400000000001</v>
      </c>
      <c r="AC73" s="181">
        <v>-39540.400000000001</v>
      </c>
      <c r="AD73" s="181">
        <v>-39540.400000000001</v>
      </c>
      <c r="AE73" s="181">
        <v>-39540.400000000001</v>
      </c>
      <c r="AF73" s="181">
        <v>-39540.400000000001</v>
      </c>
      <c r="AG73" s="181">
        <v>-39540.400000000001</v>
      </c>
      <c r="AH73" s="181">
        <v>-39540.400000000001</v>
      </c>
      <c r="AI73" s="181">
        <v>-39540.400000000001</v>
      </c>
      <c r="AJ73" s="181">
        <v>-39540.400000000001</v>
      </c>
      <c r="AK73" s="181">
        <v>-39540.400000000001</v>
      </c>
      <c r="AL73" s="181">
        <v>-39540.400000000001</v>
      </c>
      <c r="AM73" s="181">
        <v>-39540.400000000001</v>
      </c>
      <c r="AN73" s="181">
        <v>-39540.400000000001</v>
      </c>
      <c r="AO73" s="181">
        <v>-39540.400000000001</v>
      </c>
      <c r="AP73" s="181">
        <v>-39540.400000000001</v>
      </c>
      <c r="AQ73" s="181">
        <v>-39540.400000000001</v>
      </c>
      <c r="AR73" s="181">
        <v>-39540.400000000001</v>
      </c>
      <c r="AS73" s="181">
        <v>-39540.400000000001</v>
      </c>
      <c r="AT73" s="181">
        <v>-39540.400000000001</v>
      </c>
      <c r="AU73" s="181">
        <v>-39540.400000000001</v>
      </c>
      <c r="AV73" s="181">
        <v>-39540.400000000001</v>
      </c>
      <c r="AW73" s="181">
        <v>-39540.400000000001</v>
      </c>
      <c r="AX73" s="181">
        <v>-39540.400000000001</v>
      </c>
      <c r="AY73" s="181">
        <v>-39540.400000000001</v>
      </c>
      <c r="AZ73" s="181">
        <v>-39540.400000000001</v>
      </c>
      <c r="BA73" s="139"/>
    </row>
    <row r="74" spans="1:53" x14ac:dyDescent="0.25">
      <c r="A74" s="183" t="s">
        <v>416</v>
      </c>
      <c r="B74" s="180">
        <v>1213029.5416666667</v>
      </c>
      <c r="C74" s="180">
        <v>808686.3583333334</v>
      </c>
      <c r="D74" s="180">
        <v>5380454.4434341835</v>
      </c>
      <c r="E74" s="180">
        <v>5545434.4490825068</v>
      </c>
      <c r="F74" s="180">
        <v>5715359.3598630158</v>
      </c>
      <c r="G74" s="180">
        <v>5890356.9655477628</v>
      </c>
      <c r="H74" s="180">
        <v>6070594.1616713796</v>
      </c>
      <c r="I74" s="180">
        <v>6256225.4253467079</v>
      </c>
      <c r="J74" s="180">
        <v>6445434.7274330659</v>
      </c>
      <c r="K74" s="180">
        <v>6642344.4469522601</v>
      </c>
      <c r="L74" s="180">
        <v>6845148.4097250309</v>
      </c>
      <c r="M74" s="216">
        <v>7044387.6986773014</v>
      </c>
      <c r="N74" s="180">
        <v>7259226.862337824</v>
      </c>
      <c r="O74" s="180">
        <v>7480498.1525761625</v>
      </c>
      <c r="P74" s="180">
        <v>7706416.6820224216</v>
      </c>
      <c r="Q74" s="180">
        <v>7941136.9057223136</v>
      </c>
      <c r="R74" s="180">
        <v>8182885.6878012018</v>
      </c>
      <c r="S74" s="180">
        <v>8431873.8850104567</v>
      </c>
      <c r="T74" s="180">
        <v>8688318.6798039898</v>
      </c>
      <c r="U74" s="180">
        <v>8952443.7701093294</v>
      </c>
      <c r="V74" s="180">
        <v>9222501.7136246003</v>
      </c>
      <c r="W74" s="180">
        <v>9489627.0786677357</v>
      </c>
      <c r="X74" s="180">
        <v>9777811.6114780046</v>
      </c>
      <c r="Y74" s="180">
        <v>10074628.631940581</v>
      </c>
      <c r="Z74" s="180">
        <v>10380337.114685034</v>
      </c>
      <c r="AA74" s="180">
        <v>10695203.803579824</v>
      </c>
      <c r="AB74" s="180">
        <v>11019503.444809454</v>
      </c>
      <c r="AC74" s="180">
        <v>11353519.026943974</v>
      </c>
      <c r="AD74" s="180">
        <v>11697542.02821053</v>
      </c>
      <c r="AE74" s="180">
        <v>12051872.671183083</v>
      </c>
      <c r="AF74" s="180">
        <v>12416820.185112812</v>
      </c>
      <c r="AG74" s="180">
        <v>12792703.076128433</v>
      </c>
      <c r="AH74" s="180">
        <v>13179849.405542523</v>
      </c>
      <c r="AI74" s="180">
        <v>13578597.076507036</v>
      </c>
      <c r="AJ74" s="180">
        <v>13989294.129268484</v>
      </c>
      <c r="AK74" s="180">
        <v>14412299.045280773</v>
      </c>
      <c r="AL74" s="180">
        <v>14847981.060441433</v>
      </c>
      <c r="AM74" s="180">
        <v>15296720.487724913</v>
      </c>
      <c r="AN74" s="180">
        <v>15758909.0494949</v>
      </c>
      <c r="AO74" s="180">
        <v>16234950.219785981</v>
      </c>
      <c r="AP74" s="180">
        <v>16725259.576853799</v>
      </c>
      <c r="AQ74" s="180">
        <v>17230265.166301645</v>
      </c>
      <c r="AR74" s="180">
        <v>17726520.178094935</v>
      </c>
      <c r="AS74" s="180">
        <v>18261537.488916021</v>
      </c>
      <c r="AT74" s="180">
        <v>18812592.270729732</v>
      </c>
      <c r="AU74" s="180">
        <v>19380165.647665866</v>
      </c>
      <c r="AV74" s="180">
        <v>19964753.17757808</v>
      </c>
      <c r="AW74" s="180">
        <v>20566865.285055656</v>
      </c>
      <c r="AX74" s="180">
        <v>21187027.707425565</v>
      </c>
      <c r="AY74" s="180">
        <v>21825781.954134569</v>
      </c>
      <c r="AZ74" s="180">
        <v>22483685.779912844</v>
      </c>
      <c r="BA74" s="145"/>
    </row>
    <row r="75" spans="1:53" x14ac:dyDescent="0.25">
      <c r="A75" s="182" t="s">
        <v>417</v>
      </c>
      <c r="B75" s="181">
        <v>0</v>
      </c>
      <c r="C75" s="181">
        <v>0</v>
      </c>
      <c r="D75" s="181">
        <v>0</v>
      </c>
      <c r="E75" s="181">
        <v>0</v>
      </c>
      <c r="F75" s="181">
        <v>0</v>
      </c>
      <c r="G75" s="181">
        <v>0</v>
      </c>
      <c r="H75" s="181">
        <v>0</v>
      </c>
      <c r="I75" s="181">
        <v>0</v>
      </c>
      <c r="J75" s="181">
        <v>0</v>
      </c>
      <c r="K75" s="181">
        <v>0</v>
      </c>
      <c r="L75" s="181">
        <v>0</v>
      </c>
      <c r="M75" s="217">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9"/>
    </row>
    <row r="76" spans="1:53" x14ac:dyDescent="0.25">
      <c r="A76" s="183" t="s">
        <v>213</v>
      </c>
      <c r="B76" s="180">
        <v>1213029.5416666667</v>
      </c>
      <c r="C76" s="180">
        <v>808686.3583333334</v>
      </c>
      <c r="D76" s="180">
        <v>5380454.4434341835</v>
      </c>
      <c r="E76" s="180">
        <v>5545434.4490825068</v>
      </c>
      <c r="F76" s="180">
        <v>5715359.3598630158</v>
      </c>
      <c r="G76" s="180">
        <v>5890356.9655477628</v>
      </c>
      <c r="H76" s="180">
        <v>6070594.1616713796</v>
      </c>
      <c r="I76" s="180">
        <v>6256225.4253467079</v>
      </c>
      <c r="J76" s="180">
        <v>6445434.7274330659</v>
      </c>
      <c r="K76" s="180">
        <v>6642344.4469522601</v>
      </c>
      <c r="L76" s="180">
        <v>6845148.4097250309</v>
      </c>
      <c r="M76" s="216">
        <v>7044387.6986773014</v>
      </c>
      <c r="N76" s="180">
        <v>7259226.862337824</v>
      </c>
      <c r="O76" s="180">
        <v>7480498.1525761625</v>
      </c>
      <c r="P76" s="180">
        <v>7706416.6820224216</v>
      </c>
      <c r="Q76" s="180">
        <v>7941136.9057223136</v>
      </c>
      <c r="R76" s="180">
        <v>8182885.6878012018</v>
      </c>
      <c r="S76" s="180">
        <v>8431873.8850104567</v>
      </c>
      <c r="T76" s="180">
        <v>8688318.6798039898</v>
      </c>
      <c r="U76" s="180">
        <v>8952443.7701093294</v>
      </c>
      <c r="V76" s="180">
        <v>9222501.7136246003</v>
      </c>
      <c r="W76" s="180">
        <v>9489627.0786677357</v>
      </c>
      <c r="X76" s="180">
        <v>9777811.6114780046</v>
      </c>
      <c r="Y76" s="180">
        <v>10074628.631940581</v>
      </c>
      <c r="Z76" s="180">
        <v>10380337.114685034</v>
      </c>
      <c r="AA76" s="180">
        <v>10695203.803579824</v>
      </c>
      <c r="AB76" s="180">
        <v>11019503.444809454</v>
      </c>
      <c r="AC76" s="180">
        <v>11353519.026943974</v>
      </c>
      <c r="AD76" s="180">
        <v>11697542.02821053</v>
      </c>
      <c r="AE76" s="180">
        <v>12051872.671183083</v>
      </c>
      <c r="AF76" s="180">
        <v>12416820.185112812</v>
      </c>
      <c r="AG76" s="180">
        <v>12792703.076128433</v>
      </c>
      <c r="AH76" s="180">
        <v>13179849.405542523</v>
      </c>
      <c r="AI76" s="180">
        <v>13578597.076507036</v>
      </c>
      <c r="AJ76" s="180">
        <v>13989294.129268484</v>
      </c>
      <c r="AK76" s="180">
        <v>14412299.045280773</v>
      </c>
      <c r="AL76" s="180">
        <v>14847981.060441433</v>
      </c>
      <c r="AM76" s="180">
        <v>15296720.487724913</v>
      </c>
      <c r="AN76" s="180">
        <v>15758909.0494949</v>
      </c>
      <c r="AO76" s="180">
        <v>16234950.219785981</v>
      </c>
      <c r="AP76" s="180">
        <v>16725259.576853799</v>
      </c>
      <c r="AQ76" s="180">
        <v>17230265.166301645</v>
      </c>
      <c r="AR76" s="180">
        <v>17726520.178094935</v>
      </c>
      <c r="AS76" s="180">
        <v>18261537.488916021</v>
      </c>
      <c r="AT76" s="180">
        <v>18812592.270729732</v>
      </c>
      <c r="AU76" s="180">
        <v>19380165.647665866</v>
      </c>
      <c r="AV76" s="180">
        <v>19964753.17757808</v>
      </c>
      <c r="AW76" s="180">
        <v>20566865.285055656</v>
      </c>
      <c r="AX76" s="180">
        <v>21187027.707425565</v>
      </c>
      <c r="AY76" s="180">
        <v>21825781.954134569</v>
      </c>
      <c r="AZ76" s="180">
        <v>22483685.779912844</v>
      </c>
      <c r="BA76" s="145"/>
    </row>
    <row r="77" spans="1:53" x14ac:dyDescent="0.25">
      <c r="A77" s="182" t="s">
        <v>209</v>
      </c>
      <c r="B77" s="181">
        <v>-242605.90833333335</v>
      </c>
      <c r="C77" s="181">
        <v>-161737.2716666667</v>
      </c>
      <c r="D77" s="181">
        <v>-1076090.8886868367</v>
      </c>
      <c r="E77" s="181">
        <v>-1109086.8898165014</v>
      </c>
      <c r="F77" s="181">
        <v>-1143071.8719726033</v>
      </c>
      <c r="G77" s="181">
        <v>-1178071.3931095526</v>
      </c>
      <c r="H77" s="181">
        <v>-1214118.8323342761</v>
      </c>
      <c r="I77" s="181">
        <v>-1251245.0850693416</v>
      </c>
      <c r="J77" s="181">
        <v>-1289086.9454866133</v>
      </c>
      <c r="K77" s="181">
        <v>-1328468.8893904521</v>
      </c>
      <c r="L77" s="181">
        <v>-1369029.6819450064</v>
      </c>
      <c r="M77" s="217">
        <v>-1408877.5397354604</v>
      </c>
      <c r="N77" s="181">
        <v>-1451845.3724675649</v>
      </c>
      <c r="O77" s="181">
        <v>-1496099.6305152327</v>
      </c>
      <c r="P77" s="181">
        <v>-1541283.3364044845</v>
      </c>
      <c r="Q77" s="181">
        <v>-1588227.3811444629</v>
      </c>
      <c r="R77" s="181">
        <v>-1636577.1375602405</v>
      </c>
      <c r="S77" s="181">
        <v>-1686374.7770020915</v>
      </c>
      <c r="T77" s="181">
        <v>-1737663.7359607981</v>
      </c>
      <c r="U77" s="181">
        <v>-1790488.754021866</v>
      </c>
      <c r="V77" s="181">
        <v>-1844500.3427249203</v>
      </c>
      <c r="W77" s="181">
        <v>-1897925.4157335472</v>
      </c>
      <c r="X77" s="181">
        <v>-1955562.322295601</v>
      </c>
      <c r="Y77" s="181">
        <v>-2014925.7263881164</v>
      </c>
      <c r="Z77" s="181">
        <v>-2076067.4229370069</v>
      </c>
      <c r="AA77" s="181">
        <v>-2139040.7607159647</v>
      </c>
      <c r="AB77" s="181">
        <v>-2203900.688961891</v>
      </c>
      <c r="AC77" s="181">
        <v>-2270703.8053887947</v>
      </c>
      <c r="AD77" s="181">
        <v>-2339508.4056421062</v>
      </c>
      <c r="AE77" s="181">
        <v>-2410374.5342366169</v>
      </c>
      <c r="AF77" s="181">
        <v>-2483364.0370225622</v>
      </c>
      <c r="AG77" s="181">
        <v>-2558540.6152256867</v>
      </c>
      <c r="AH77" s="181">
        <v>-2635969.8811085047</v>
      </c>
      <c r="AI77" s="181">
        <v>-2715719.4153014072</v>
      </c>
      <c r="AJ77" s="181">
        <v>-2797858.825853697</v>
      </c>
      <c r="AK77" s="181">
        <v>-2882459.8090561549</v>
      </c>
      <c r="AL77" s="181">
        <v>-2969596.2120882869</v>
      </c>
      <c r="AM77" s="181">
        <v>-3059344.097544983</v>
      </c>
      <c r="AN77" s="181">
        <v>-3151781.80989898</v>
      </c>
      <c r="AO77" s="181">
        <v>-3246990.0439571962</v>
      </c>
      <c r="AP77" s="181">
        <v>-3345051.91537076</v>
      </c>
      <c r="AQ77" s="181">
        <v>-3446053.0332603292</v>
      </c>
      <c r="AR77" s="181">
        <v>-3545304.0356189869</v>
      </c>
      <c r="AS77" s="181">
        <v>-3652307.4977832045</v>
      </c>
      <c r="AT77" s="181">
        <v>-3762518.4541459465</v>
      </c>
      <c r="AU77" s="181">
        <v>-3876033.1295331735</v>
      </c>
      <c r="AV77" s="181">
        <v>-3992950.6355156163</v>
      </c>
      <c r="AW77" s="181">
        <v>-4113373.0570111312</v>
      </c>
      <c r="AX77" s="181">
        <v>-4237405.5414851131</v>
      </c>
      <c r="AY77" s="181">
        <v>-4365156.3908269135</v>
      </c>
      <c r="AZ77" s="181">
        <v>-4496737.1559825689</v>
      </c>
      <c r="BA77" s="139"/>
    </row>
    <row r="78" spans="1:53" ht="16.5" thickBot="1" x14ac:dyDescent="0.3">
      <c r="A78" s="184" t="s">
        <v>212</v>
      </c>
      <c r="B78" s="185">
        <v>970423.63333333342</v>
      </c>
      <c r="C78" s="185">
        <v>646949.08666666667</v>
      </c>
      <c r="D78" s="185">
        <v>4304363.5547473468</v>
      </c>
      <c r="E78" s="185">
        <v>4436347.5592660056</v>
      </c>
      <c r="F78" s="185">
        <v>4572287.487890413</v>
      </c>
      <c r="G78" s="185">
        <v>4712285.5724382102</v>
      </c>
      <c r="H78" s="185">
        <v>4856475.3293371033</v>
      </c>
      <c r="I78" s="185">
        <v>5004980.3402773663</v>
      </c>
      <c r="J78" s="185">
        <v>5156347.7819464523</v>
      </c>
      <c r="K78" s="185">
        <v>5313875.5575618083</v>
      </c>
      <c r="L78" s="185">
        <v>5476118.7277800245</v>
      </c>
      <c r="M78" s="218">
        <v>5635510.1589418408</v>
      </c>
      <c r="N78" s="185">
        <v>5807381.4898702595</v>
      </c>
      <c r="O78" s="185">
        <v>5984398.5220609298</v>
      </c>
      <c r="P78" s="185">
        <v>6165133.3456179369</v>
      </c>
      <c r="Q78" s="185">
        <v>6352909.5245778505</v>
      </c>
      <c r="R78" s="185">
        <v>6546308.5502409618</v>
      </c>
      <c r="S78" s="185">
        <v>6745499.1080083651</v>
      </c>
      <c r="T78" s="185">
        <v>6950654.9438431915</v>
      </c>
      <c r="U78" s="185">
        <v>7161955.0160874631</v>
      </c>
      <c r="V78" s="185">
        <v>7378001.3708996801</v>
      </c>
      <c r="W78" s="185">
        <v>7591701.6629341887</v>
      </c>
      <c r="X78" s="185">
        <v>7822249.2891824041</v>
      </c>
      <c r="Y78" s="185">
        <v>8059702.9055524645</v>
      </c>
      <c r="Z78" s="185">
        <v>8304269.6917480277</v>
      </c>
      <c r="AA78" s="185">
        <v>8556163.0428638589</v>
      </c>
      <c r="AB78" s="185">
        <v>8815602.7558475621</v>
      </c>
      <c r="AC78" s="185">
        <v>9082815.221555179</v>
      </c>
      <c r="AD78" s="185">
        <v>9358033.6225684248</v>
      </c>
      <c r="AE78" s="185">
        <v>9641498.1369464658</v>
      </c>
      <c r="AF78" s="185">
        <v>9933456.1480902489</v>
      </c>
      <c r="AG78" s="185">
        <v>10234162.460902747</v>
      </c>
      <c r="AH78" s="185">
        <v>10543879.524434019</v>
      </c>
      <c r="AI78" s="185">
        <v>10862877.661205629</v>
      </c>
      <c r="AJ78" s="185">
        <v>11191435.303414788</v>
      </c>
      <c r="AK78" s="185">
        <v>11529839.236224618</v>
      </c>
      <c r="AL78" s="185">
        <v>11878384.848353146</v>
      </c>
      <c r="AM78" s="185">
        <v>12237376.39017993</v>
      </c>
      <c r="AN78" s="185">
        <v>12607127.23959592</v>
      </c>
      <c r="AO78" s="185">
        <v>12987960.175828785</v>
      </c>
      <c r="AP78" s="185">
        <v>13380207.661483038</v>
      </c>
      <c r="AQ78" s="185">
        <v>13784212.133041317</v>
      </c>
      <c r="AR78" s="185">
        <v>14181216.142475948</v>
      </c>
      <c r="AS78" s="185">
        <v>14609229.991132816</v>
      </c>
      <c r="AT78" s="185">
        <v>15050073.816583786</v>
      </c>
      <c r="AU78" s="185">
        <v>15504132.518132692</v>
      </c>
      <c r="AV78" s="185">
        <v>15971802.542062465</v>
      </c>
      <c r="AW78" s="185">
        <v>16453492.228044525</v>
      </c>
      <c r="AX78" s="185">
        <v>16949622.165940452</v>
      </c>
      <c r="AY78" s="185">
        <v>17460625.563307654</v>
      </c>
      <c r="AZ78" s="185">
        <v>17986948.623930275</v>
      </c>
      <c r="BA78" s="139"/>
    </row>
    <row r="79" spans="1:53"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19">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45"/>
      <c r="AC79" s="245"/>
      <c r="AD79" s="245"/>
      <c r="AE79" s="245"/>
      <c r="AF79" s="245"/>
      <c r="AG79" s="245"/>
      <c r="AH79" s="245"/>
      <c r="AI79" s="245"/>
      <c r="AJ79" s="245"/>
      <c r="AK79" s="245"/>
      <c r="AL79" s="245"/>
      <c r="AM79" s="245"/>
      <c r="AN79" s="245"/>
      <c r="AO79" s="245"/>
      <c r="AP79" s="245"/>
      <c r="AQ79" s="245"/>
      <c r="AR79" s="245"/>
      <c r="AS79" s="245"/>
      <c r="AT79" s="245"/>
      <c r="AU79" s="245"/>
      <c r="AV79" s="245"/>
      <c r="AW79" s="245"/>
      <c r="AX79" s="245"/>
      <c r="AY79" s="245"/>
      <c r="AZ79" s="245"/>
      <c r="BA79" s="245"/>
    </row>
    <row r="80" spans="1:53"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2">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9"/>
    </row>
    <row r="81" spans="1:53" x14ac:dyDescent="0.25">
      <c r="A81" s="179" t="s">
        <v>416</v>
      </c>
      <c r="B81" s="180">
        <v>1213029.5416666667</v>
      </c>
      <c r="C81" s="180">
        <v>808686.3583333334</v>
      </c>
      <c r="D81" s="180">
        <v>5380454.4434341835</v>
      </c>
      <c r="E81" s="180">
        <v>5545434.4490825068</v>
      </c>
      <c r="F81" s="180">
        <v>5715359.3598630158</v>
      </c>
      <c r="G81" s="180">
        <v>5890356.9655477628</v>
      </c>
      <c r="H81" s="180">
        <v>6070594.1616713796</v>
      </c>
      <c r="I81" s="180">
        <v>6256225.4253467079</v>
      </c>
      <c r="J81" s="180">
        <v>6445434.7274330659</v>
      </c>
      <c r="K81" s="180">
        <v>6642344.4469522601</v>
      </c>
      <c r="L81" s="180">
        <v>6845148.4097250309</v>
      </c>
      <c r="M81" s="216">
        <v>7044387.6986773014</v>
      </c>
      <c r="N81" s="180">
        <v>7259226.862337824</v>
      </c>
      <c r="O81" s="180">
        <v>7480498.1525761625</v>
      </c>
      <c r="P81" s="180">
        <v>7706416.6820224216</v>
      </c>
      <c r="Q81" s="180">
        <v>7941136.9057223136</v>
      </c>
      <c r="R81" s="180">
        <v>8182885.6878012018</v>
      </c>
      <c r="S81" s="180">
        <v>8431873.8850104567</v>
      </c>
      <c r="T81" s="180">
        <v>8688318.6798039898</v>
      </c>
      <c r="U81" s="180">
        <v>8952443.7701093294</v>
      </c>
      <c r="V81" s="180">
        <v>9222501.7136246003</v>
      </c>
      <c r="W81" s="180">
        <v>9489627.0786677357</v>
      </c>
      <c r="X81" s="180">
        <v>9777811.6114780046</v>
      </c>
      <c r="Y81" s="180">
        <v>10074628.631940581</v>
      </c>
      <c r="Z81" s="180">
        <v>10380337.114685034</v>
      </c>
      <c r="AA81" s="180">
        <v>10695203.803579824</v>
      </c>
      <c r="AB81" s="180">
        <v>11019503.444809454</v>
      </c>
      <c r="AC81" s="180">
        <v>11353519.026943974</v>
      </c>
      <c r="AD81" s="180">
        <v>11697542.02821053</v>
      </c>
      <c r="AE81" s="180">
        <v>12051872.671183083</v>
      </c>
      <c r="AF81" s="180">
        <v>12416820.185112812</v>
      </c>
      <c r="AG81" s="180">
        <v>12792703.076128433</v>
      </c>
      <c r="AH81" s="180">
        <v>13179849.405542523</v>
      </c>
      <c r="AI81" s="180">
        <v>13578597.076507036</v>
      </c>
      <c r="AJ81" s="180">
        <v>13989294.129268484</v>
      </c>
      <c r="AK81" s="180">
        <v>14412299.045280773</v>
      </c>
      <c r="AL81" s="180">
        <v>14847981.060441433</v>
      </c>
      <c r="AM81" s="180">
        <v>15296720.487724913</v>
      </c>
      <c r="AN81" s="180">
        <v>15758909.0494949</v>
      </c>
      <c r="AO81" s="180">
        <v>16234950.219785981</v>
      </c>
      <c r="AP81" s="180">
        <v>16725259.576853799</v>
      </c>
      <c r="AQ81" s="180">
        <v>17230265.166301645</v>
      </c>
      <c r="AR81" s="180">
        <v>17726520.178094935</v>
      </c>
      <c r="AS81" s="180">
        <v>18261537.488916021</v>
      </c>
      <c r="AT81" s="180">
        <v>18812592.270729732</v>
      </c>
      <c r="AU81" s="180">
        <v>19380165.647665866</v>
      </c>
      <c r="AV81" s="180">
        <v>19964753.17757808</v>
      </c>
      <c r="AW81" s="180">
        <v>20566865.285055656</v>
      </c>
      <c r="AX81" s="180">
        <v>21187027.707425565</v>
      </c>
      <c r="AY81" s="180">
        <v>21825781.954134569</v>
      </c>
      <c r="AZ81" s="180">
        <v>22483685.779912844</v>
      </c>
      <c r="BA81" s="145"/>
    </row>
    <row r="82" spans="1:53" x14ac:dyDescent="0.25">
      <c r="A82" s="182" t="s">
        <v>210</v>
      </c>
      <c r="B82" s="181">
        <v>0</v>
      </c>
      <c r="C82" s="181">
        <v>0</v>
      </c>
      <c r="D82" s="181">
        <v>39540.400000000001</v>
      </c>
      <c r="E82" s="181">
        <v>39540.400000000001</v>
      </c>
      <c r="F82" s="181">
        <v>39540.400000000001</v>
      </c>
      <c r="G82" s="181">
        <v>39540.400000000001</v>
      </c>
      <c r="H82" s="181">
        <v>39540.400000000001</v>
      </c>
      <c r="I82" s="181">
        <v>39540.400000000001</v>
      </c>
      <c r="J82" s="181">
        <v>39540.400000000001</v>
      </c>
      <c r="K82" s="181">
        <v>39540.400000000001</v>
      </c>
      <c r="L82" s="181">
        <v>39540.400000000001</v>
      </c>
      <c r="M82" s="217">
        <v>39540.400000000001</v>
      </c>
      <c r="N82" s="181">
        <v>39540.400000000001</v>
      </c>
      <c r="O82" s="181">
        <v>39540.400000000001</v>
      </c>
      <c r="P82" s="181">
        <v>39540.400000000001</v>
      </c>
      <c r="Q82" s="181">
        <v>39540.400000000001</v>
      </c>
      <c r="R82" s="181">
        <v>39540.400000000001</v>
      </c>
      <c r="S82" s="181">
        <v>39540.400000000001</v>
      </c>
      <c r="T82" s="181">
        <v>39540.400000000001</v>
      </c>
      <c r="U82" s="181">
        <v>39540.400000000001</v>
      </c>
      <c r="V82" s="181">
        <v>39540.400000000001</v>
      </c>
      <c r="W82" s="181">
        <v>39540.400000000001</v>
      </c>
      <c r="X82" s="181">
        <v>39540.400000000001</v>
      </c>
      <c r="Y82" s="181">
        <v>39540.400000000001</v>
      </c>
      <c r="Z82" s="181">
        <v>39540.400000000001</v>
      </c>
      <c r="AA82" s="181">
        <v>39540.400000000001</v>
      </c>
      <c r="AB82" s="181">
        <v>39540.400000000001</v>
      </c>
      <c r="AC82" s="181">
        <v>39540.400000000001</v>
      </c>
      <c r="AD82" s="181">
        <v>39540.400000000001</v>
      </c>
      <c r="AE82" s="181">
        <v>39540.400000000001</v>
      </c>
      <c r="AF82" s="181">
        <v>39540.400000000001</v>
      </c>
      <c r="AG82" s="181">
        <v>39540.400000000001</v>
      </c>
      <c r="AH82" s="181">
        <v>39540.400000000001</v>
      </c>
      <c r="AI82" s="181">
        <v>39540.400000000001</v>
      </c>
      <c r="AJ82" s="181">
        <v>39540.400000000001</v>
      </c>
      <c r="AK82" s="181">
        <v>39540.400000000001</v>
      </c>
      <c r="AL82" s="181">
        <v>39540.400000000001</v>
      </c>
      <c r="AM82" s="181">
        <v>39540.400000000001</v>
      </c>
      <c r="AN82" s="181">
        <v>39540.400000000001</v>
      </c>
      <c r="AO82" s="181">
        <v>39540.400000000001</v>
      </c>
      <c r="AP82" s="181">
        <v>39540.400000000001</v>
      </c>
      <c r="AQ82" s="181">
        <v>39540.400000000001</v>
      </c>
      <c r="AR82" s="181">
        <v>39540.400000000001</v>
      </c>
      <c r="AS82" s="181">
        <v>39540.400000000001</v>
      </c>
      <c r="AT82" s="181">
        <v>39540.400000000001</v>
      </c>
      <c r="AU82" s="181">
        <v>39540.400000000001</v>
      </c>
      <c r="AV82" s="181">
        <v>39540.400000000001</v>
      </c>
      <c r="AW82" s="181">
        <v>39540.400000000001</v>
      </c>
      <c r="AX82" s="181">
        <v>39540.400000000001</v>
      </c>
      <c r="AY82" s="181">
        <v>39540.400000000001</v>
      </c>
      <c r="AZ82" s="181">
        <v>39540.400000000001</v>
      </c>
      <c r="BA82" s="139"/>
    </row>
    <row r="83" spans="1:53" x14ac:dyDescent="0.25">
      <c r="A83" s="182" t="s">
        <v>417</v>
      </c>
      <c r="B83" s="181">
        <v>0</v>
      </c>
      <c r="C83" s="181">
        <v>0</v>
      </c>
      <c r="D83" s="181">
        <v>0</v>
      </c>
      <c r="E83" s="181">
        <v>0</v>
      </c>
      <c r="F83" s="181">
        <v>0</v>
      </c>
      <c r="G83" s="181">
        <v>0</v>
      </c>
      <c r="H83" s="181">
        <v>0</v>
      </c>
      <c r="I83" s="181">
        <v>0</v>
      </c>
      <c r="J83" s="181">
        <v>0</v>
      </c>
      <c r="K83" s="181">
        <v>0</v>
      </c>
      <c r="L83" s="181">
        <v>0</v>
      </c>
      <c r="M83" s="217">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9"/>
    </row>
    <row r="84" spans="1:53" x14ac:dyDescent="0.25">
      <c r="A84" s="182" t="s">
        <v>209</v>
      </c>
      <c r="B84" s="181">
        <v>-242605.90833333335</v>
      </c>
      <c r="C84" s="181">
        <v>-161737.2716666667</v>
      </c>
      <c r="D84" s="181">
        <v>-1076090.8886868367</v>
      </c>
      <c r="E84" s="181">
        <v>-1109086.8898165016</v>
      </c>
      <c r="F84" s="181">
        <v>-1143071.8719726033</v>
      </c>
      <c r="G84" s="181">
        <v>-1178071.3931095521</v>
      </c>
      <c r="H84" s="181">
        <v>-1214118.8323342763</v>
      </c>
      <c r="I84" s="181">
        <v>-1251245.0850693416</v>
      </c>
      <c r="J84" s="181">
        <v>-1289086.9454866126</v>
      </c>
      <c r="K84" s="181">
        <v>-1328468.8893904518</v>
      </c>
      <c r="L84" s="181">
        <v>-1369029.6819450073</v>
      </c>
      <c r="M84" s="217">
        <v>-1408877.5397354607</v>
      </c>
      <c r="N84" s="181">
        <v>-1451845.3724675644</v>
      </c>
      <c r="O84" s="181">
        <v>-1496099.6305152327</v>
      </c>
      <c r="P84" s="181">
        <v>-1541283.3364044838</v>
      </c>
      <c r="Q84" s="181">
        <v>-1588227.381144464</v>
      </c>
      <c r="R84" s="181">
        <v>-1636577.1375602409</v>
      </c>
      <c r="S84" s="181">
        <v>-1686374.7770020925</v>
      </c>
      <c r="T84" s="181">
        <v>-1737663.7359607965</v>
      </c>
      <c r="U84" s="181">
        <v>-1790488.7540218644</v>
      </c>
      <c r="V84" s="181">
        <v>-1844500.3427249193</v>
      </c>
      <c r="W84" s="181">
        <v>-1897925.415733546</v>
      </c>
      <c r="X84" s="181">
        <v>-1955562.3222956024</v>
      </c>
      <c r="Y84" s="181">
        <v>-2014925.7263881154</v>
      </c>
      <c r="Z84" s="181">
        <v>-2076067.4229370095</v>
      </c>
      <c r="AA84" s="181">
        <v>-2139040.7607159615</v>
      </c>
      <c r="AB84" s="181">
        <v>-2203900.6889618933</v>
      </c>
      <c r="AC84" s="181">
        <v>-2270703.8053887933</v>
      </c>
      <c r="AD84" s="181">
        <v>-2339508.4056421071</v>
      </c>
      <c r="AE84" s="181">
        <v>-2410374.5342366174</v>
      </c>
      <c r="AF84" s="181">
        <v>-2483364.0370225608</v>
      </c>
      <c r="AG84" s="181">
        <v>-2558540.6152256876</v>
      </c>
      <c r="AH84" s="181">
        <v>-2635969.8811085075</v>
      </c>
      <c r="AI84" s="181">
        <v>-2715719.4153014049</v>
      </c>
      <c r="AJ84" s="181">
        <v>-2797858.825853698</v>
      </c>
      <c r="AK84" s="181">
        <v>-2882459.8090561554</v>
      </c>
      <c r="AL84" s="181">
        <v>-2969596.2120882869</v>
      </c>
      <c r="AM84" s="181">
        <v>-3059344.097544983</v>
      </c>
      <c r="AN84" s="181">
        <v>-3151781.8098989725</v>
      </c>
      <c r="AO84" s="181">
        <v>-3246990.0439572036</v>
      </c>
      <c r="AP84" s="181">
        <v>-3345051.9153707623</v>
      </c>
      <c r="AQ84" s="181">
        <v>-3446053.0332603306</v>
      </c>
      <c r="AR84" s="181">
        <v>-3545304.0356189907</v>
      </c>
      <c r="AS84" s="181">
        <v>-3652307.497783199</v>
      </c>
      <c r="AT84" s="181">
        <v>-3762518.4541459531</v>
      </c>
      <c r="AU84" s="181">
        <v>-3876033.1295331717</v>
      </c>
      <c r="AV84" s="181">
        <v>-3992950.6355156153</v>
      </c>
      <c r="AW84" s="181">
        <v>-4113373.0570111275</v>
      </c>
      <c r="AX84" s="181">
        <v>-4237405.5414851159</v>
      </c>
      <c r="AY84" s="181">
        <v>-4365156.3908269107</v>
      </c>
      <c r="AZ84" s="181">
        <v>-4496737.1559825689</v>
      </c>
      <c r="BA84" s="139"/>
    </row>
    <row r="85" spans="1:53" x14ac:dyDescent="0.25">
      <c r="A85" s="182" t="s">
        <v>418</v>
      </c>
      <c r="B85" s="188">
        <v>-37388.242499999986</v>
      </c>
      <c r="C85" s="188">
        <v>37388.242499999986</v>
      </c>
      <c r="D85" s="188">
        <v>0</v>
      </c>
      <c r="E85" s="188">
        <v>0</v>
      </c>
      <c r="F85" s="188">
        <v>0</v>
      </c>
      <c r="G85" s="188">
        <v>0</v>
      </c>
      <c r="H85" s="188">
        <v>0</v>
      </c>
      <c r="I85" s="188">
        <v>0</v>
      </c>
      <c r="J85" s="188">
        <v>0</v>
      </c>
      <c r="K85" s="188">
        <v>0</v>
      </c>
      <c r="L85" s="188">
        <v>0</v>
      </c>
      <c r="M85" s="217">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9"/>
    </row>
    <row r="86" spans="1:53" x14ac:dyDescent="0.25">
      <c r="A86" s="182" t="s">
        <v>419</v>
      </c>
      <c r="B86" s="181">
        <v>0</v>
      </c>
      <c r="C86" s="181">
        <v>0</v>
      </c>
      <c r="D86" s="181">
        <v>0</v>
      </c>
      <c r="E86" s="181">
        <v>0</v>
      </c>
      <c r="F86" s="181">
        <v>0</v>
      </c>
      <c r="G86" s="181">
        <v>0</v>
      </c>
      <c r="H86" s="181">
        <v>0</v>
      </c>
      <c r="I86" s="181">
        <v>0</v>
      </c>
      <c r="J86" s="181">
        <v>0</v>
      </c>
      <c r="K86" s="181">
        <v>0</v>
      </c>
      <c r="L86" s="181">
        <v>0</v>
      </c>
      <c r="M86" s="217">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9"/>
    </row>
    <row r="87" spans="1:53" x14ac:dyDescent="0.25">
      <c r="A87" s="182" t="s">
        <v>208</v>
      </c>
      <c r="B87" s="181">
        <v>-1420742</v>
      </c>
      <c r="C87" s="181">
        <v>-556275</v>
      </c>
      <c r="D87" s="181">
        <v>0</v>
      </c>
      <c r="E87" s="181">
        <v>0</v>
      </c>
      <c r="F87" s="181">
        <v>0</v>
      </c>
      <c r="G87" s="181">
        <v>0</v>
      </c>
      <c r="H87" s="181">
        <v>0</v>
      </c>
      <c r="I87" s="181">
        <v>0</v>
      </c>
      <c r="J87" s="181">
        <v>0</v>
      </c>
      <c r="K87" s="181">
        <v>0</v>
      </c>
      <c r="L87" s="181">
        <v>0</v>
      </c>
      <c r="M87" s="217">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9"/>
    </row>
    <row r="88" spans="1:53" x14ac:dyDescent="0.25">
      <c r="A88" s="182" t="s">
        <v>420</v>
      </c>
      <c r="B88" s="181">
        <v>0</v>
      </c>
      <c r="C88" s="181">
        <v>0</v>
      </c>
      <c r="D88" s="181">
        <v>0</v>
      </c>
      <c r="E88" s="181">
        <v>0</v>
      </c>
      <c r="F88" s="181">
        <v>0</v>
      </c>
      <c r="G88" s="181">
        <v>0</v>
      </c>
      <c r="H88" s="181">
        <v>0</v>
      </c>
      <c r="I88" s="181">
        <v>0</v>
      </c>
      <c r="J88" s="181">
        <v>0</v>
      </c>
      <c r="K88" s="181">
        <v>0</v>
      </c>
      <c r="L88" s="181">
        <v>0</v>
      </c>
      <c r="M88" s="217">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9"/>
    </row>
    <row r="89" spans="1:53" x14ac:dyDescent="0.25">
      <c r="A89" s="189" t="s">
        <v>207</v>
      </c>
      <c r="B89" s="180">
        <v>-487706.60916666652</v>
      </c>
      <c r="C89" s="180">
        <v>128062.3291666666</v>
      </c>
      <c r="D89" s="180">
        <v>4343903.9547473472</v>
      </c>
      <c r="E89" s="180">
        <v>4475887.9592660051</v>
      </c>
      <c r="F89" s="180">
        <v>4611827.8878904134</v>
      </c>
      <c r="G89" s="180">
        <v>4751825.9724382106</v>
      </c>
      <c r="H89" s="180">
        <v>4896015.7293371037</v>
      </c>
      <c r="I89" s="180">
        <v>5044520.7402773667</v>
      </c>
      <c r="J89" s="180">
        <v>5195888.1819464536</v>
      </c>
      <c r="K89" s="180">
        <v>5353415.9575618086</v>
      </c>
      <c r="L89" s="180">
        <v>5515659.127780024</v>
      </c>
      <c r="M89" s="216">
        <v>5675050.5589418411</v>
      </c>
      <c r="N89" s="180">
        <v>5846921.8898702599</v>
      </c>
      <c r="O89" s="180">
        <v>6023938.9220609302</v>
      </c>
      <c r="P89" s="180">
        <v>6204673.7456179382</v>
      </c>
      <c r="Q89" s="180">
        <v>6392449.9245778499</v>
      </c>
      <c r="R89" s="180">
        <v>6585848.9502409613</v>
      </c>
      <c r="S89" s="180">
        <v>6785039.5080083646</v>
      </c>
      <c r="T89" s="180">
        <v>6990195.3438431937</v>
      </c>
      <c r="U89" s="180">
        <v>7201495.4160874654</v>
      </c>
      <c r="V89" s="180">
        <v>7417541.7708996814</v>
      </c>
      <c r="W89" s="180">
        <v>7631242.06293419</v>
      </c>
      <c r="X89" s="180">
        <v>7861789.6891824026</v>
      </c>
      <c r="Y89" s="180">
        <v>8099243.3055524658</v>
      </c>
      <c r="Z89" s="180">
        <v>8343810.0917480253</v>
      </c>
      <c r="AA89" s="180">
        <v>8595703.442863863</v>
      </c>
      <c r="AB89" s="180">
        <v>8855143.1558475606</v>
      </c>
      <c r="AC89" s="180">
        <v>9122355.6215551812</v>
      </c>
      <c r="AD89" s="180">
        <v>9397574.0225684233</v>
      </c>
      <c r="AE89" s="180">
        <v>9681038.5369464662</v>
      </c>
      <c r="AF89" s="180">
        <v>9972996.5480902512</v>
      </c>
      <c r="AG89" s="180">
        <v>10273702.860902745</v>
      </c>
      <c r="AH89" s="180">
        <v>10583419.924434016</v>
      </c>
      <c r="AI89" s="180">
        <v>10902418.061205631</v>
      </c>
      <c r="AJ89" s="180">
        <v>11230975.703414787</v>
      </c>
      <c r="AK89" s="180">
        <v>11569379.636224618</v>
      </c>
      <c r="AL89" s="180">
        <v>11917925.248353146</v>
      </c>
      <c r="AM89" s="180">
        <v>12276916.790179931</v>
      </c>
      <c r="AN89" s="180">
        <v>12646667.639595928</v>
      </c>
      <c r="AO89" s="180">
        <v>13027500.575828778</v>
      </c>
      <c r="AP89" s="180">
        <v>13419748.061483037</v>
      </c>
      <c r="AQ89" s="180">
        <v>13823752.533041313</v>
      </c>
      <c r="AR89" s="180">
        <v>14220756.542475943</v>
      </c>
      <c r="AS89" s="180">
        <v>14648770.39113282</v>
      </c>
      <c r="AT89" s="180">
        <v>15089614.216583777</v>
      </c>
      <c r="AU89" s="180">
        <v>15543672.918132693</v>
      </c>
      <c r="AV89" s="180">
        <v>16011342.942062464</v>
      </c>
      <c r="AW89" s="180">
        <v>16493032.628044527</v>
      </c>
      <c r="AX89" s="180">
        <v>16989162.565940447</v>
      </c>
      <c r="AY89" s="180">
        <v>17500165.963307656</v>
      </c>
      <c r="AZ89" s="180">
        <v>18026489.023930274</v>
      </c>
      <c r="BA89" s="145"/>
    </row>
    <row r="90" spans="1:53" x14ac:dyDescent="0.25">
      <c r="A90" s="189" t="s">
        <v>383</v>
      </c>
      <c r="B90" s="180">
        <v>-487706.60916666652</v>
      </c>
      <c r="C90" s="180">
        <v>-359644.27999999991</v>
      </c>
      <c r="D90" s="180">
        <v>3984259.6747473474</v>
      </c>
      <c r="E90" s="180">
        <v>8460147.6340133529</v>
      </c>
      <c r="F90" s="180">
        <v>13071975.521903766</v>
      </c>
      <c r="G90" s="180">
        <v>17823801.494341977</v>
      </c>
      <c r="H90" s="180">
        <v>22719817.223679081</v>
      </c>
      <c r="I90" s="180">
        <v>27764337.963956445</v>
      </c>
      <c r="J90" s="180">
        <v>32960226.145902898</v>
      </c>
      <c r="K90" s="180">
        <v>38313642.103464708</v>
      </c>
      <c r="L90" s="180">
        <v>43829301.231244728</v>
      </c>
      <c r="M90" s="216">
        <v>49504351.790186569</v>
      </c>
      <c r="N90" s="180">
        <v>55351273.680056825</v>
      </c>
      <c r="O90" s="180">
        <v>61375212.602117755</v>
      </c>
      <c r="P90" s="180">
        <v>67579886.347735688</v>
      </c>
      <c r="Q90" s="180">
        <v>73972336.272313535</v>
      </c>
      <c r="R90" s="180">
        <v>80558185.22255449</v>
      </c>
      <c r="S90" s="180">
        <v>87343224.730562851</v>
      </c>
      <c r="T90" s="180">
        <v>94333420.074406043</v>
      </c>
      <c r="U90" s="180">
        <v>101534915.49049351</v>
      </c>
      <c r="V90" s="180">
        <v>108952457.26139319</v>
      </c>
      <c r="W90" s="180">
        <v>116583699.32432738</v>
      </c>
      <c r="X90" s="180">
        <v>124445489.01350978</v>
      </c>
      <c r="Y90" s="180">
        <v>132544732.31906225</v>
      </c>
      <c r="Z90" s="180">
        <v>140888542.41081026</v>
      </c>
      <c r="AA90" s="180">
        <v>149484245.85367411</v>
      </c>
      <c r="AB90" s="180">
        <v>158339389.00952166</v>
      </c>
      <c r="AC90" s="180">
        <v>167461744.63107684</v>
      </c>
      <c r="AD90" s="180">
        <v>176859318.65364528</v>
      </c>
      <c r="AE90" s="180">
        <v>186540357.19059175</v>
      </c>
      <c r="AF90" s="180">
        <v>196513353.738682</v>
      </c>
      <c r="AG90" s="180">
        <v>206787056.59958476</v>
      </c>
      <c r="AH90" s="180">
        <v>217370476.52401876</v>
      </c>
      <c r="AI90" s="180">
        <v>228272894.58522439</v>
      </c>
      <c r="AJ90" s="180">
        <v>239503870.28863919</v>
      </c>
      <c r="AK90" s="180">
        <v>251073249.92486382</v>
      </c>
      <c r="AL90" s="180">
        <v>262991175.17321697</v>
      </c>
      <c r="AM90" s="180">
        <v>275268091.96339691</v>
      </c>
      <c r="AN90" s="180">
        <v>287914759.60299283</v>
      </c>
      <c r="AO90" s="180">
        <v>300942260.17882162</v>
      </c>
      <c r="AP90" s="180">
        <v>314362008.24030465</v>
      </c>
      <c r="AQ90" s="180">
        <v>328185760.77334595</v>
      </c>
      <c r="AR90" s="180">
        <v>342406517.31582189</v>
      </c>
      <c r="AS90" s="180">
        <v>357055287.70695472</v>
      </c>
      <c r="AT90" s="180">
        <v>372144901.92353851</v>
      </c>
      <c r="AU90" s="180">
        <v>387688574.84167123</v>
      </c>
      <c r="AV90" s="180">
        <v>403699917.78373367</v>
      </c>
      <c r="AW90" s="180">
        <v>420192950.41177821</v>
      </c>
      <c r="AX90" s="180">
        <v>437182112.97771865</v>
      </c>
      <c r="AY90" s="180">
        <v>454682278.94102633</v>
      </c>
      <c r="AZ90" s="180">
        <v>472708767.96495658</v>
      </c>
      <c r="BA90" s="145"/>
    </row>
    <row r="91" spans="1:53"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0">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9"/>
    </row>
    <row r="92" spans="1:53" x14ac:dyDescent="0.25">
      <c r="A92" s="192" t="s">
        <v>384</v>
      </c>
      <c r="B92" s="193">
        <v>-487706.60916666652</v>
      </c>
      <c r="C92" s="193">
        <v>115163.9650779376</v>
      </c>
      <c r="D92" s="193">
        <v>3512939.2522606119</v>
      </c>
      <c r="E92" s="193">
        <v>3255103.8216669648</v>
      </c>
      <c r="F92" s="193">
        <v>3016156.9866664126</v>
      </c>
      <c r="G92" s="193">
        <v>2794708.9820845793</v>
      </c>
      <c r="H92" s="193">
        <v>2589489.0620893301</v>
      </c>
      <c r="I92" s="193">
        <v>2399310.2051523053</v>
      </c>
      <c r="J92" s="193">
        <v>2222396.2639398878</v>
      </c>
      <c r="K92" s="193">
        <v>2059149.6193660668</v>
      </c>
      <c r="L92" s="193">
        <v>1907873.3697029864</v>
      </c>
      <c r="M92" s="216">
        <v>1765294.1227382806</v>
      </c>
      <c r="N92" s="193">
        <v>1635572.6704082047</v>
      </c>
      <c r="O92" s="193">
        <v>1515368.7452910636</v>
      </c>
      <c r="P92" s="193">
        <v>1403627.6956564118</v>
      </c>
      <c r="Q92" s="193">
        <v>1300455.5904461469</v>
      </c>
      <c r="R92" s="193">
        <v>1204856.0695597648</v>
      </c>
      <c r="S92" s="193">
        <v>1116274.4839000069</v>
      </c>
      <c r="T92" s="193">
        <v>1034196.6865843106</v>
      </c>
      <c r="U92" s="193">
        <v>958146.08832521911</v>
      </c>
      <c r="V92" s="193">
        <v>887491.60928665393</v>
      </c>
      <c r="W92" s="193">
        <v>821097.43872490781</v>
      </c>
      <c r="X92" s="193">
        <v>760704.70502116508</v>
      </c>
      <c r="Y92" s="193">
        <v>704748.79007347615</v>
      </c>
      <c r="Z92" s="193">
        <v>652904.28205217165</v>
      </c>
      <c r="AA92" s="193">
        <v>604869.5784751476</v>
      </c>
      <c r="AB92" s="193">
        <v>8855143.1558475606</v>
      </c>
      <c r="AC92" s="193">
        <v>9122355.6215551812</v>
      </c>
      <c r="AD92" s="193">
        <v>9397574.0225684233</v>
      </c>
      <c r="AE92" s="193">
        <v>9681038.5369464662</v>
      </c>
      <c r="AF92" s="193">
        <v>9972996.5480902512</v>
      </c>
      <c r="AG92" s="193">
        <v>10273702.860902745</v>
      </c>
      <c r="AH92" s="193">
        <v>10583419.924434016</v>
      </c>
      <c r="AI92" s="193">
        <v>10902418.061205631</v>
      </c>
      <c r="AJ92" s="193">
        <v>11230975.703414787</v>
      </c>
      <c r="AK92" s="193">
        <v>11569379.636224618</v>
      </c>
      <c r="AL92" s="193">
        <v>11917925.248353146</v>
      </c>
      <c r="AM92" s="193">
        <v>12276916.790179931</v>
      </c>
      <c r="AN92" s="193">
        <v>12646667.639595928</v>
      </c>
      <c r="AO92" s="193">
        <v>13027500.575828778</v>
      </c>
      <c r="AP92" s="193">
        <v>13419748.061483037</v>
      </c>
      <c r="AQ92" s="193">
        <v>13823752.533041313</v>
      </c>
      <c r="AR92" s="193">
        <v>14220756.542475943</v>
      </c>
      <c r="AS92" s="193">
        <v>14648770.39113282</v>
      </c>
      <c r="AT92" s="193">
        <v>15089614.216583777</v>
      </c>
      <c r="AU92" s="193">
        <v>15543672.918132693</v>
      </c>
      <c r="AV92" s="193">
        <v>16011342.942062464</v>
      </c>
      <c r="AW92" s="193">
        <v>16493032.628044527</v>
      </c>
      <c r="AX92" s="193">
        <v>16989162.565940447</v>
      </c>
      <c r="AY92" s="193">
        <v>17500165.963307656</v>
      </c>
      <c r="AZ92" s="193">
        <v>18026489.023930274</v>
      </c>
      <c r="BA92" s="145"/>
    </row>
    <row r="93" spans="1:53" x14ac:dyDescent="0.25">
      <c r="A93" s="192" t="s">
        <v>385</v>
      </c>
      <c r="B93" s="193">
        <v>-487706.60916666652</v>
      </c>
      <c r="C93" s="193">
        <v>-372542.64408872894</v>
      </c>
      <c r="D93" s="193">
        <v>3140396.608171883</v>
      </c>
      <c r="E93" s="193">
        <v>6395500.4298388474</v>
      </c>
      <c r="F93" s="193">
        <v>9411657.4165052604</v>
      </c>
      <c r="G93" s="193">
        <v>12206366.39858984</v>
      </c>
      <c r="H93" s="193">
        <v>14795855.46067917</v>
      </c>
      <c r="I93" s="193">
        <v>17195165.665831476</v>
      </c>
      <c r="J93" s="193">
        <v>19417561.929771364</v>
      </c>
      <c r="K93" s="193">
        <v>21476711.549137432</v>
      </c>
      <c r="L93" s="193">
        <v>23384584.91884042</v>
      </c>
      <c r="M93" s="216">
        <v>25149879.041578699</v>
      </c>
      <c r="N93" s="193">
        <v>26785451.711986903</v>
      </c>
      <c r="O93" s="193">
        <v>28300820.457277969</v>
      </c>
      <c r="P93" s="193">
        <v>29704448.15293438</v>
      </c>
      <c r="Q93" s="193">
        <v>31004903.743380528</v>
      </c>
      <c r="R93" s="193">
        <v>32209759.812940292</v>
      </c>
      <c r="S93" s="193">
        <v>33326034.296840299</v>
      </c>
      <c r="T93" s="193">
        <v>34360230.983424611</v>
      </c>
      <c r="U93" s="193">
        <v>35318377.071749829</v>
      </c>
      <c r="V93" s="193">
        <v>36205868.68103648</v>
      </c>
      <c r="W93" s="193">
        <v>37026966.119761385</v>
      </c>
      <c r="X93" s="193">
        <v>37787670.82478255</v>
      </c>
      <c r="Y93" s="193">
        <v>38492419.614856027</v>
      </c>
      <c r="Z93" s="193">
        <v>39145323.896908201</v>
      </c>
      <c r="AA93" s="193">
        <v>39750193.475383349</v>
      </c>
      <c r="AB93" s="193">
        <v>48605336.631230906</v>
      </c>
      <c r="AC93" s="193">
        <v>57727692.252786085</v>
      </c>
      <c r="AD93" s="193">
        <v>67125266.275354505</v>
      </c>
      <c r="AE93" s="193">
        <v>76806304.812300965</v>
      </c>
      <c r="AF93" s="193">
        <v>86779301.360391214</v>
      </c>
      <c r="AG93" s="193">
        <v>97053004.221293956</v>
      </c>
      <c r="AH93" s="193">
        <v>107636424.14572798</v>
      </c>
      <c r="AI93" s="193">
        <v>118538842.2069336</v>
      </c>
      <c r="AJ93" s="193">
        <v>129769817.91034839</v>
      </c>
      <c r="AK93" s="193">
        <v>141339197.54657301</v>
      </c>
      <c r="AL93" s="193">
        <v>153257122.79492617</v>
      </c>
      <c r="AM93" s="193">
        <v>165534039.5851061</v>
      </c>
      <c r="AN93" s="193">
        <v>178180707.22470203</v>
      </c>
      <c r="AO93" s="193">
        <v>191208207.80053082</v>
      </c>
      <c r="AP93" s="193">
        <v>204627955.86201385</v>
      </c>
      <c r="AQ93" s="193">
        <v>218451708.39505517</v>
      </c>
      <c r="AR93" s="193">
        <v>232672464.93753111</v>
      </c>
      <c r="AS93" s="193">
        <v>247321235.32866395</v>
      </c>
      <c r="AT93" s="193">
        <v>262410849.54524773</v>
      </c>
      <c r="AU93" s="193">
        <v>277954522.46338046</v>
      </c>
      <c r="AV93" s="193">
        <v>293965865.40544289</v>
      </c>
      <c r="AW93" s="193">
        <v>310458898.03348744</v>
      </c>
      <c r="AX93" s="193">
        <v>327448060.59942788</v>
      </c>
      <c r="AY93" s="193">
        <v>344948226.56273556</v>
      </c>
      <c r="AZ93" s="193">
        <v>362974715.58666581</v>
      </c>
      <c r="BA93" s="145"/>
    </row>
    <row r="94" spans="1:53" x14ac:dyDescent="0.25">
      <c r="A94" s="192" t="s">
        <v>386</v>
      </c>
      <c r="B94" s="194">
        <v>0</v>
      </c>
      <c r="C94" s="194">
        <v>0</v>
      </c>
      <c r="D94" s="194">
        <v>2.118602596981491</v>
      </c>
      <c r="E94" s="194">
        <v>2.5263673833359999</v>
      </c>
      <c r="F94" s="194">
        <v>2.6212057868698557</v>
      </c>
      <c r="G94" s="194">
        <v>2.6460414031284567</v>
      </c>
      <c r="H94" s="194">
        <v>2.652851663185309</v>
      </c>
      <c r="I94" s="194">
        <v>2.6547523122920742</v>
      </c>
      <c r="J94" s="194">
        <v>2.6552860283202504</v>
      </c>
      <c r="K94" s="194">
        <v>2.6554362861091332</v>
      </c>
      <c r="L94" s="194">
        <v>2.655478620573732</v>
      </c>
      <c r="M94" s="221">
        <v>2.6554905348529889</v>
      </c>
      <c r="N94" s="194">
        <v>2.6554938927127161</v>
      </c>
      <c r="O94" s="194">
        <v>2.6554948390902426</v>
      </c>
      <c r="P94" s="194">
        <v>2.6554951057484661</v>
      </c>
      <c r="Q94" s="194">
        <v>2.6554951809032445</v>
      </c>
      <c r="R94" s="194">
        <v>2.6554952020846043</v>
      </c>
      <c r="S94" s="194">
        <v>2.6554952080541088</v>
      </c>
      <c r="T94" s="194">
        <v>2.6554952097367548</v>
      </c>
      <c r="U94" s="194">
        <v>2.6554952102109168</v>
      </c>
      <c r="V94" s="194">
        <v>2.6554952103445197</v>
      </c>
      <c r="W94" s="194">
        <v>2.6554952103821217</v>
      </c>
      <c r="X94" s="194">
        <v>2.655495210392719</v>
      </c>
      <c r="Y94" s="194">
        <v>2.655495210395705</v>
      </c>
      <c r="Z94" s="194">
        <v>2.6554952103965466</v>
      </c>
      <c r="AA94" s="194">
        <v>2.6554952103967837</v>
      </c>
      <c r="AB94" s="194">
        <v>2.6554952103968503</v>
      </c>
      <c r="AC94" s="194">
        <v>2.6554952103968699</v>
      </c>
      <c r="AD94" s="194">
        <v>2.6554952103968756</v>
      </c>
      <c r="AE94" s="194">
        <v>2.6554952103968756</v>
      </c>
      <c r="AF94" s="194">
        <v>2.6554952103968756</v>
      </c>
      <c r="AG94" s="194">
        <v>2.6554952103968756</v>
      </c>
      <c r="AH94" s="194">
        <v>2.6554952103968756</v>
      </c>
      <c r="AI94" s="194">
        <v>2.6554952103968743</v>
      </c>
      <c r="AJ94" s="194">
        <v>2.6554952103968725</v>
      </c>
      <c r="AK94" s="194">
        <v>2.6554952103968699</v>
      </c>
      <c r="AL94" s="194">
        <v>2.6554952103968681</v>
      </c>
      <c r="AM94" s="194">
        <v>2.6554952103968636</v>
      </c>
      <c r="AN94" s="194">
        <v>2.6554952103968592</v>
      </c>
      <c r="AO94" s="194">
        <v>2.6554952103968548</v>
      </c>
      <c r="AP94" s="194">
        <v>2.6554952103968477</v>
      </c>
      <c r="AQ94" s="194">
        <v>2.6554952103968388</v>
      </c>
      <c r="AR94" s="194">
        <v>2.6554952103968299</v>
      </c>
      <c r="AS94" s="194">
        <v>2.6554952103968179</v>
      </c>
      <c r="AT94" s="194">
        <v>2.6554952103968059</v>
      </c>
      <c r="AU94" s="194">
        <v>2.6554952103967913</v>
      </c>
      <c r="AV94" s="194">
        <v>2.6554952103967748</v>
      </c>
      <c r="AW94" s="194">
        <v>2.6554952103967557</v>
      </c>
      <c r="AX94" s="194">
        <v>2.6554952103967362</v>
      </c>
      <c r="AY94" s="194">
        <v>2.655495210396714</v>
      </c>
      <c r="AZ94" s="194">
        <v>2.6554952103966905</v>
      </c>
      <c r="BA94" s="145"/>
    </row>
    <row r="95" spans="1:53" x14ac:dyDescent="0.25">
      <c r="A95" s="192" t="s">
        <v>387</v>
      </c>
      <c r="B95" s="195">
        <v>0</v>
      </c>
      <c r="C95" s="195">
        <v>0</v>
      </c>
      <c r="D95" s="195">
        <v>1.0827928710548385</v>
      </c>
      <c r="E95" s="195">
        <v>0</v>
      </c>
      <c r="F95" s="195">
        <v>0</v>
      </c>
      <c r="G95" s="195">
        <v>0</v>
      </c>
      <c r="H95" s="195">
        <v>0</v>
      </c>
      <c r="I95" s="195">
        <v>0</v>
      </c>
      <c r="J95" s="195">
        <v>0</v>
      </c>
      <c r="K95" s="195">
        <v>0</v>
      </c>
      <c r="L95" s="195">
        <v>0</v>
      </c>
      <c r="M95" s="222">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row>
    <row r="96" spans="1:53" ht="16.5" thickBot="1" x14ac:dyDescent="0.3">
      <c r="A96" s="196" t="s">
        <v>388</v>
      </c>
      <c r="B96" s="197">
        <v>0</v>
      </c>
      <c r="C96" s="197">
        <v>0</v>
      </c>
      <c r="D96" s="197">
        <v>1.1060487009130584</v>
      </c>
      <c r="E96" s="197">
        <v>0</v>
      </c>
      <c r="F96" s="197">
        <v>0</v>
      </c>
      <c r="G96" s="197">
        <v>0</v>
      </c>
      <c r="H96" s="197">
        <v>0</v>
      </c>
      <c r="I96" s="197">
        <v>0</v>
      </c>
      <c r="J96" s="197">
        <v>0</v>
      </c>
      <c r="K96" s="197">
        <v>0</v>
      </c>
      <c r="L96" s="197">
        <v>0</v>
      </c>
      <c r="M96" s="223">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colBreaks count="1" manualBreakCount="1">
    <brk id="52"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H43" sqref="H43"/>
    </sheetView>
  </sheetViews>
  <sheetFormatPr defaultRowHeight="15.75" x14ac:dyDescent="0.25"/>
  <cols>
    <col min="1" max="1" width="9.140625" style="106"/>
    <col min="2" max="2" width="37.7109375" style="106" customWidth="1"/>
    <col min="3" max="3" width="14.140625" style="106" customWidth="1"/>
    <col min="4" max="4" width="18.5703125" style="106" customWidth="1"/>
    <col min="5" max="6" width="0" style="106" hidden="1" customWidth="1"/>
    <col min="7" max="7" width="16.28515625" style="269" bestFit="1" customWidth="1"/>
    <col min="8" max="8" width="20" style="269" bestFit="1" customWidth="1"/>
    <col min="9" max="10" width="18.28515625" style="269" customWidth="1"/>
    <col min="11" max="11" width="64.85546875" style="269" customWidth="1"/>
    <col min="12" max="12" width="32.28515625" style="269" customWidth="1"/>
    <col min="13" max="252" width="9.140625" style="106"/>
    <col min="253" max="253" width="37.7109375" style="106" customWidth="1"/>
    <col min="254" max="254" width="9.140625" style="106"/>
    <col min="255" max="255" width="12.85546875" style="106" customWidth="1"/>
    <col min="256" max="257" width="0" style="106" hidden="1" customWidth="1"/>
    <col min="258" max="258" width="18.28515625" style="106" customWidth="1"/>
    <col min="259" max="259" width="64.85546875" style="106" customWidth="1"/>
    <col min="260" max="263" width="9.140625" style="106"/>
    <col min="264" max="264" width="14.85546875" style="106" customWidth="1"/>
    <col min="265" max="508" width="9.140625" style="106"/>
    <col min="509" max="509" width="37.7109375" style="106" customWidth="1"/>
    <col min="510" max="510" width="9.140625" style="106"/>
    <col min="511" max="511" width="12.85546875" style="106" customWidth="1"/>
    <col min="512" max="513" width="0" style="106" hidden="1" customWidth="1"/>
    <col min="514" max="514" width="18.28515625" style="106" customWidth="1"/>
    <col min="515" max="515" width="64.85546875" style="106" customWidth="1"/>
    <col min="516" max="519" width="9.140625" style="106"/>
    <col min="520" max="520" width="14.85546875" style="106" customWidth="1"/>
    <col min="521" max="764" width="9.140625" style="106"/>
    <col min="765" max="765" width="37.7109375" style="106" customWidth="1"/>
    <col min="766" max="766" width="9.140625" style="106"/>
    <col min="767" max="767" width="12.85546875" style="106" customWidth="1"/>
    <col min="768" max="769" width="0" style="106" hidden="1" customWidth="1"/>
    <col min="770" max="770" width="18.28515625" style="106" customWidth="1"/>
    <col min="771" max="771" width="64.85546875" style="106" customWidth="1"/>
    <col min="772" max="775" width="9.140625" style="106"/>
    <col min="776" max="776" width="14.85546875" style="106" customWidth="1"/>
    <col min="777" max="1020" width="9.140625" style="106"/>
    <col min="1021" max="1021" width="37.7109375" style="106" customWidth="1"/>
    <col min="1022" max="1022" width="9.140625" style="106"/>
    <col min="1023" max="1023" width="12.85546875" style="106" customWidth="1"/>
    <col min="1024" max="1025" width="0" style="106" hidden="1" customWidth="1"/>
    <col min="1026" max="1026" width="18.28515625" style="106" customWidth="1"/>
    <col min="1027" max="1027" width="64.85546875" style="106" customWidth="1"/>
    <col min="1028" max="1031" width="9.140625" style="106"/>
    <col min="1032" max="1032" width="14.85546875" style="106" customWidth="1"/>
    <col min="1033" max="1276" width="9.140625" style="106"/>
    <col min="1277" max="1277" width="37.7109375" style="106" customWidth="1"/>
    <col min="1278" max="1278" width="9.140625" style="106"/>
    <col min="1279" max="1279" width="12.85546875" style="106" customWidth="1"/>
    <col min="1280" max="1281" width="0" style="106" hidden="1" customWidth="1"/>
    <col min="1282" max="1282" width="18.28515625" style="106" customWidth="1"/>
    <col min="1283" max="1283" width="64.85546875" style="106" customWidth="1"/>
    <col min="1284" max="1287" width="9.140625" style="106"/>
    <col min="1288" max="1288" width="14.85546875" style="106" customWidth="1"/>
    <col min="1289" max="1532" width="9.140625" style="106"/>
    <col min="1533" max="1533" width="37.7109375" style="106" customWidth="1"/>
    <col min="1534" max="1534" width="9.140625" style="106"/>
    <col min="1535" max="1535" width="12.85546875" style="106" customWidth="1"/>
    <col min="1536" max="1537" width="0" style="106" hidden="1" customWidth="1"/>
    <col min="1538" max="1538" width="18.28515625" style="106" customWidth="1"/>
    <col min="1539" max="1539" width="64.85546875" style="106" customWidth="1"/>
    <col min="1540" max="1543" width="9.140625" style="106"/>
    <col min="1544" max="1544" width="14.85546875" style="106" customWidth="1"/>
    <col min="1545" max="1788" width="9.140625" style="106"/>
    <col min="1789" max="1789" width="37.7109375" style="106" customWidth="1"/>
    <col min="1790" max="1790" width="9.140625" style="106"/>
    <col min="1791" max="1791" width="12.85546875" style="106" customWidth="1"/>
    <col min="1792" max="1793" width="0" style="106" hidden="1" customWidth="1"/>
    <col min="1794" max="1794" width="18.28515625" style="106" customWidth="1"/>
    <col min="1795" max="1795" width="64.85546875" style="106" customWidth="1"/>
    <col min="1796" max="1799" width="9.140625" style="106"/>
    <col min="1800" max="1800" width="14.85546875" style="106" customWidth="1"/>
    <col min="1801" max="2044" width="9.140625" style="106"/>
    <col min="2045" max="2045" width="37.7109375" style="106" customWidth="1"/>
    <col min="2046" max="2046" width="9.140625" style="106"/>
    <col min="2047" max="2047" width="12.85546875" style="106" customWidth="1"/>
    <col min="2048" max="2049" width="0" style="106" hidden="1" customWidth="1"/>
    <col min="2050" max="2050" width="18.28515625" style="106" customWidth="1"/>
    <col min="2051" max="2051" width="64.85546875" style="106" customWidth="1"/>
    <col min="2052" max="2055" width="9.140625" style="106"/>
    <col min="2056" max="2056" width="14.85546875" style="106" customWidth="1"/>
    <col min="2057" max="2300" width="9.140625" style="106"/>
    <col min="2301" max="2301" width="37.7109375" style="106" customWidth="1"/>
    <col min="2302" max="2302" width="9.140625" style="106"/>
    <col min="2303" max="2303" width="12.85546875" style="106" customWidth="1"/>
    <col min="2304" max="2305" width="0" style="106" hidden="1" customWidth="1"/>
    <col min="2306" max="2306" width="18.28515625" style="106" customWidth="1"/>
    <col min="2307" max="2307" width="64.85546875" style="106" customWidth="1"/>
    <col min="2308" max="2311" width="9.140625" style="106"/>
    <col min="2312" max="2312" width="14.85546875" style="106" customWidth="1"/>
    <col min="2313" max="2556" width="9.140625" style="106"/>
    <col min="2557" max="2557" width="37.7109375" style="106" customWidth="1"/>
    <col min="2558" max="2558" width="9.140625" style="106"/>
    <col min="2559" max="2559" width="12.85546875" style="106" customWidth="1"/>
    <col min="2560" max="2561" width="0" style="106" hidden="1" customWidth="1"/>
    <col min="2562" max="2562" width="18.28515625" style="106" customWidth="1"/>
    <col min="2563" max="2563" width="64.85546875" style="106" customWidth="1"/>
    <col min="2564" max="2567" width="9.140625" style="106"/>
    <col min="2568" max="2568" width="14.85546875" style="106" customWidth="1"/>
    <col min="2569" max="2812" width="9.140625" style="106"/>
    <col min="2813" max="2813" width="37.7109375" style="106" customWidth="1"/>
    <col min="2814" max="2814" width="9.140625" style="106"/>
    <col min="2815" max="2815" width="12.85546875" style="106" customWidth="1"/>
    <col min="2816" max="2817" width="0" style="106" hidden="1" customWidth="1"/>
    <col min="2818" max="2818" width="18.28515625" style="106" customWidth="1"/>
    <col min="2819" max="2819" width="64.85546875" style="106" customWidth="1"/>
    <col min="2820" max="2823" width="9.140625" style="106"/>
    <col min="2824" max="2824" width="14.85546875" style="106" customWidth="1"/>
    <col min="2825" max="3068" width="9.140625" style="106"/>
    <col min="3069" max="3069" width="37.7109375" style="106" customWidth="1"/>
    <col min="3070" max="3070" width="9.140625" style="106"/>
    <col min="3071" max="3071" width="12.85546875" style="106" customWidth="1"/>
    <col min="3072" max="3073" width="0" style="106" hidden="1" customWidth="1"/>
    <col min="3074" max="3074" width="18.28515625" style="106" customWidth="1"/>
    <col min="3075" max="3075" width="64.85546875" style="106" customWidth="1"/>
    <col min="3076" max="3079" width="9.140625" style="106"/>
    <col min="3080" max="3080" width="14.85546875" style="106" customWidth="1"/>
    <col min="3081" max="3324" width="9.140625" style="106"/>
    <col min="3325" max="3325" width="37.7109375" style="106" customWidth="1"/>
    <col min="3326" max="3326" width="9.140625" style="106"/>
    <col min="3327" max="3327" width="12.85546875" style="106" customWidth="1"/>
    <col min="3328" max="3329" width="0" style="106" hidden="1" customWidth="1"/>
    <col min="3330" max="3330" width="18.28515625" style="106" customWidth="1"/>
    <col min="3331" max="3331" width="64.85546875" style="106" customWidth="1"/>
    <col min="3332" max="3335" width="9.140625" style="106"/>
    <col min="3336" max="3336" width="14.85546875" style="106" customWidth="1"/>
    <col min="3337" max="3580" width="9.140625" style="106"/>
    <col min="3581" max="3581" width="37.7109375" style="106" customWidth="1"/>
    <col min="3582" max="3582" width="9.140625" style="106"/>
    <col min="3583" max="3583" width="12.85546875" style="106" customWidth="1"/>
    <col min="3584" max="3585" width="0" style="106" hidden="1" customWidth="1"/>
    <col min="3586" max="3586" width="18.28515625" style="106" customWidth="1"/>
    <col min="3587" max="3587" width="64.85546875" style="106" customWidth="1"/>
    <col min="3588" max="3591" width="9.140625" style="106"/>
    <col min="3592" max="3592" width="14.85546875" style="106" customWidth="1"/>
    <col min="3593" max="3836" width="9.140625" style="106"/>
    <col min="3837" max="3837" width="37.7109375" style="106" customWidth="1"/>
    <col min="3838" max="3838" width="9.140625" style="106"/>
    <col min="3839" max="3839" width="12.85546875" style="106" customWidth="1"/>
    <col min="3840" max="3841" width="0" style="106" hidden="1" customWidth="1"/>
    <col min="3842" max="3842" width="18.28515625" style="106" customWidth="1"/>
    <col min="3843" max="3843" width="64.85546875" style="106" customWidth="1"/>
    <col min="3844" max="3847" width="9.140625" style="106"/>
    <col min="3848" max="3848" width="14.85546875" style="106" customWidth="1"/>
    <col min="3849" max="4092" width="9.140625" style="106"/>
    <col min="4093" max="4093" width="37.7109375" style="106" customWidth="1"/>
    <col min="4094" max="4094" width="9.140625" style="106"/>
    <col min="4095" max="4095" width="12.85546875" style="106" customWidth="1"/>
    <col min="4096" max="4097" width="0" style="106" hidden="1" customWidth="1"/>
    <col min="4098" max="4098" width="18.28515625" style="106" customWidth="1"/>
    <col min="4099" max="4099" width="64.85546875" style="106" customWidth="1"/>
    <col min="4100" max="4103" width="9.140625" style="106"/>
    <col min="4104" max="4104" width="14.85546875" style="106" customWidth="1"/>
    <col min="4105" max="4348" width="9.140625" style="106"/>
    <col min="4349" max="4349" width="37.7109375" style="106" customWidth="1"/>
    <col min="4350" max="4350" width="9.140625" style="106"/>
    <col min="4351" max="4351" width="12.85546875" style="106" customWidth="1"/>
    <col min="4352" max="4353" width="0" style="106" hidden="1" customWidth="1"/>
    <col min="4354" max="4354" width="18.28515625" style="106" customWidth="1"/>
    <col min="4355" max="4355" width="64.85546875" style="106" customWidth="1"/>
    <col min="4356" max="4359" width="9.140625" style="106"/>
    <col min="4360" max="4360" width="14.85546875" style="106" customWidth="1"/>
    <col min="4361" max="4604" width="9.140625" style="106"/>
    <col min="4605" max="4605" width="37.7109375" style="106" customWidth="1"/>
    <col min="4606" max="4606" width="9.140625" style="106"/>
    <col min="4607" max="4607" width="12.85546875" style="106" customWidth="1"/>
    <col min="4608" max="4609" width="0" style="106" hidden="1" customWidth="1"/>
    <col min="4610" max="4610" width="18.28515625" style="106" customWidth="1"/>
    <col min="4611" max="4611" width="64.85546875" style="106" customWidth="1"/>
    <col min="4612" max="4615" width="9.140625" style="106"/>
    <col min="4616" max="4616" width="14.85546875" style="106" customWidth="1"/>
    <col min="4617" max="4860" width="9.140625" style="106"/>
    <col min="4861" max="4861" width="37.7109375" style="106" customWidth="1"/>
    <col min="4862" max="4862" width="9.140625" style="106"/>
    <col min="4863" max="4863" width="12.85546875" style="106" customWidth="1"/>
    <col min="4864" max="4865" width="0" style="106" hidden="1" customWidth="1"/>
    <col min="4866" max="4866" width="18.28515625" style="106" customWidth="1"/>
    <col min="4867" max="4867" width="64.85546875" style="106" customWidth="1"/>
    <col min="4868" max="4871" width="9.140625" style="106"/>
    <col min="4872" max="4872" width="14.85546875" style="106" customWidth="1"/>
    <col min="4873" max="5116" width="9.140625" style="106"/>
    <col min="5117" max="5117" width="37.7109375" style="106" customWidth="1"/>
    <col min="5118" max="5118" width="9.140625" style="106"/>
    <col min="5119" max="5119" width="12.85546875" style="106" customWidth="1"/>
    <col min="5120" max="5121" width="0" style="106" hidden="1" customWidth="1"/>
    <col min="5122" max="5122" width="18.28515625" style="106" customWidth="1"/>
    <col min="5123" max="5123" width="64.85546875" style="106" customWidth="1"/>
    <col min="5124" max="5127" width="9.140625" style="106"/>
    <col min="5128" max="5128" width="14.85546875" style="106" customWidth="1"/>
    <col min="5129" max="5372" width="9.140625" style="106"/>
    <col min="5373" max="5373" width="37.7109375" style="106" customWidth="1"/>
    <col min="5374" max="5374" width="9.140625" style="106"/>
    <col min="5375" max="5375" width="12.85546875" style="106" customWidth="1"/>
    <col min="5376" max="5377" width="0" style="106" hidden="1" customWidth="1"/>
    <col min="5378" max="5378" width="18.28515625" style="106" customWidth="1"/>
    <col min="5379" max="5379" width="64.85546875" style="106" customWidth="1"/>
    <col min="5380" max="5383" width="9.140625" style="106"/>
    <col min="5384" max="5384" width="14.85546875" style="106" customWidth="1"/>
    <col min="5385" max="5628" width="9.140625" style="106"/>
    <col min="5629" max="5629" width="37.7109375" style="106" customWidth="1"/>
    <col min="5630" max="5630" width="9.140625" style="106"/>
    <col min="5631" max="5631" width="12.85546875" style="106" customWidth="1"/>
    <col min="5632" max="5633" width="0" style="106" hidden="1" customWidth="1"/>
    <col min="5634" max="5634" width="18.28515625" style="106" customWidth="1"/>
    <col min="5635" max="5635" width="64.85546875" style="106" customWidth="1"/>
    <col min="5636" max="5639" width="9.140625" style="106"/>
    <col min="5640" max="5640" width="14.85546875" style="106" customWidth="1"/>
    <col min="5641" max="5884" width="9.140625" style="106"/>
    <col min="5885" max="5885" width="37.7109375" style="106" customWidth="1"/>
    <col min="5886" max="5886" width="9.140625" style="106"/>
    <col min="5887" max="5887" width="12.85546875" style="106" customWidth="1"/>
    <col min="5888" max="5889" width="0" style="106" hidden="1" customWidth="1"/>
    <col min="5890" max="5890" width="18.28515625" style="106" customWidth="1"/>
    <col min="5891" max="5891" width="64.85546875" style="106" customWidth="1"/>
    <col min="5892" max="5895" width="9.140625" style="106"/>
    <col min="5896" max="5896" width="14.85546875" style="106" customWidth="1"/>
    <col min="5897" max="6140" width="9.140625" style="106"/>
    <col min="6141" max="6141" width="37.7109375" style="106" customWidth="1"/>
    <col min="6142" max="6142" width="9.140625" style="106"/>
    <col min="6143" max="6143" width="12.85546875" style="106" customWidth="1"/>
    <col min="6144" max="6145" width="0" style="106" hidden="1" customWidth="1"/>
    <col min="6146" max="6146" width="18.28515625" style="106" customWidth="1"/>
    <col min="6147" max="6147" width="64.85546875" style="106" customWidth="1"/>
    <col min="6148" max="6151" width="9.140625" style="106"/>
    <col min="6152" max="6152" width="14.85546875" style="106" customWidth="1"/>
    <col min="6153" max="6396" width="9.140625" style="106"/>
    <col min="6397" max="6397" width="37.7109375" style="106" customWidth="1"/>
    <col min="6398" max="6398" width="9.140625" style="106"/>
    <col min="6399" max="6399" width="12.85546875" style="106" customWidth="1"/>
    <col min="6400" max="6401" width="0" style="106" hidden="1" customWidth="1"/>
    <col min="6402" max="6402" width="18.28515625" style="106" customWidth="1"/>
    <col min="6403" max="6403" width="64.85546875" style="106" customWidth="1"/>
    <col min="6404" max="6407" width="9.140625" style="106"/>
    <col min="6408" max="6408" width="14.85546875" style="106" customWidth="1"/>
    <col min="6409" max="6652" width="9.140625" style="106"/>
    <col min="6653" max="6653" width="37.7109375" style="106" customWidth="1"/>
    <col min="6654" max="6654" width="9.140625" style="106"/>
    <col min="6655" max="6655" width="12.85546875" style="106" customWidth="1"/>
    <col min="6656" max="6657" width="0" style="106" hidden="1" customWidth="1"/>
    <col min="6658" max="6658" width="18.28515625" style="106" customWidth="1"/>
    <col min="6659" max="6659" width="64.85546875" style="106" customWidth="1"/>
    <col min="6660" max="6663" width="9.140625" style="106"/>
    <col min="6664" max="6664" width="14.85546875" style="106" customWidth="1"/>
    <col min="6665" max="6908" width="9.140625" style="106"/>
    <col min="6909" max="6909" width="37.7109375" style="106" customWidth="1"/>
    <col min="6910" max="6910" width="9.140625" style="106"/>
    <col min="6911" max="6911" width="12.85546875" style="106" customWidth="1"/>
    <col min="6912" max="6913" width="0" style="106" hidden="1" customWidth="1"/>
    <col min="6914" max="6914" width="18.28515625" style="106" customWidth="1"/>
    <col min="6915" max="6915" width="64.85546875" style="106" customWidth="1"/>
    <col min="6916" max="6919" width="9.140625" style="106"/>
    <col min="6920" max="6920" width="14.85546875" style="106" customWidth="1"/>
    <col min="6921" max="7164" width="9.140625" style="106"/>
    <col min="7165" max="7165" width="37.7109375" style="106" customWidth="1"/>
    <col min="7166" max="7166" width="9.140625" style="106"/>
    <col min="7167" max="7167" width="12.85546875" style="106" customWidth="1"/>
    <col min="7168" max="7169" width="0" style="106" hidden="1" customWidth="1"/>
    <col min="7170" max="7170" width="18.28515625" style="106" customWidth="1"/>
    <col min="7171" max="7171" width="64.85546875" style="106" customWidth="1"/>
    <col min="7172" max="7175" width="9.140625" style="106"/>
    <col min="7176" max="7176" width="14.85546875" style="106" customWidth="1"/>
    <col min="7177" max="7420" width="9.140625" style="106"/>
    <col min="7421" max="7421" width="37.7109375" style="106" customWidth="1"/>
    <col min="7422" max="7422" width="9.140625" style="106"/>
    <col min="7423" max="7423" width="12.85546875" style="106" customWidth="1"/>
    <col min="7424" max="7425" width="0" style="106" hidden="1" customWidth="1"/>
    <col min="7426" max="7426" width="18.28515625" style="106" customWidth="1"/>
    <col min="7427" max="7427" width="64.85546875" style="106" customWidth="1"/>
    <col min="7428" max="7431" width="9.140625" style="106"/>
    <col min="7432" max="7432" width="14.85546875" style="106" customWidth="1"/>
    <col min="7433" max="7676" width="9.140625" style="106"/>
    <col min="7677" max="7677" width="37.7109375" style="106" customWidth="1"/>
    <col min="7678" max="7678" width="9.140625" style="106"/>
    <col min="7679" max="7679" width="12.85546875" style="106" customWidth="1"/>
    <col min="7680" max="7681" width="0" style="106" hidden="1" customWidth="1"/>
    <col min="7682" max="7682" width="18.28515625" style="106" customWidth="1"/>
    <col min="7683" max="7683" width="64.85546875" style="106" customWidth="1"/>
    <col min="7684" max="7687" width="9.140625" style="106"/>
    <col min="7688" max="7688" width="14.85546875" style="106" customWidth="1"/>
    <col min="7689" max="7932" width="9.140625" style="106"/>
    <col min="7933" max="7933" width="37.7109375" style="106" customWidth="1"/>
    <col min="7934" max="7934" width="9.140625" style="106"/>
    <col min="7935" max="7935" width="12.85546875" style="106" customWidth="1"/>
    <col min="7936" max="7937" width="0" style="106" hidden="1" customWidth="1"/>
    <col min="7938" max="7938" width="18.28515625" style="106" customWidth="1"/>
    <col min="7939" max="7939" width="64.85546875" style="106" customWidth="1"/>
    <col min="7940" max="7943" width="9.140625" style="106"/>
    <col min="7944" max="7944" width="14.85546875" style="106" customWidth="1"/>
    <col min="7945" max="8188" width="9.140625" style="106"/>
    <col min="8189" max="8189" width="37.7109375" style="106" customWidth="1"/>
    <col min="8190" max="8190" width="9.140625" style="106"/>
    <col min="8191" max="8191" width="12.85546875" style="106" customWidth="1"/>
    <col min="8192" max="8193" width="0" style="106" hidden="1" customWidth="1"/>
    <col min="8194" max="8194" width="18.28515625" style="106" customWidth="1"/>
    <col min="8195" max="8195" width="64.85546875" style="106" customWidth="1"/>
    <col min="8196" max="8199" width="9.140625" style="106"/>
    <col min="8200" max="8200" width="14.85546875" style="106" customWidth="1"/>
    <col min="8201" max="8444" width="9.140625" style="106"/>
    <col min="8445" max="8445" width="37.7109375" style="106" customWidth="1"/>
    <col min="8446" max="8446" width="9.140625" style="106"/>
    <col min="8447" max="8447" width="12.85546875" style="106" customWidth="1"/>
    <col min="8448" max="8449" width="0" style="106" hidden="1" customWidth="1"/>
    <col min="8450" max="8450" width="18.28515625" style="106" customWidth="1"/>
    <col min="8451" max="8451" width="64.85546875" style="106" customWidth="1"/>
    <col min="8452" max="8455" width="9.140625" style="106"/>
    <col min="8456" max="8456" width="14.85546875" style="106" customWidth="1"/>
    <col min="8457" max="8700" width="9.140625" style="106"/>
    <col min="8701" max="8701" width="37.7109375" style="106" customWidth="1"/>
    <col min="8702" max="8702" width="9.140625" style="106"/>
    <col min="8703" max="8703" width="12.85546875" style="106" customWidth="1"/>
    <col min="8704" max="8705" width="0" style="106" hidden="1" customWidth="1"/>
    <col min="8706" max="8706" width="18.28515625" style="106" customWidth="1"/>
    <col min="8707" max="8707" width="64.85546875" style="106" customWidth="1"/>
    <col min="8708" max="8711" width="9.140625" style="106"/>
    <col min="8712" max="8712" width="14.85546875" style="106" customWidth="1"/>
    <col min="8713" max="8956" width="9.140625" style="106"/>
    <col min="8957" max="8957" width="37.7109375" style="106" customWidth="1"/>
    <col min="8958" max="8958" width="9.140625" style="106"/>
    <col min="8959" max="8959" width="12.85546875" style="106" customWidth="1"/>
    <col min="8960" max="8961" width="0" style="106" hidden="1" customWidth="1"/>
    <col min="8962" max="8962" width="18.28515625" style="106" customWidth="1"/>
    <col min="8963" max="8963" width="64.85546875" style="106" customWidth="1"/>
    <col min="8964" max="8967" width="9.140625" style="106"/>
    <col min="8968" max="8968" width="14.85546875" style="106" customWidth="1"/>
    <col min="8969" max="9212" width="9.140625" style="106"/>
    <col min="9213" max="9213" width="37.7109375" style="106" customWidth="1"/>
    <col min="9214" max="9214" width="9.140625" style="106"/>
    <col min="9215" max="9215" width="12.85546875" style="106" customWidth="1"/>
    <col min="9216" max="9217" width="0" style="106" hidden="1" customWidth="1"/>
    <col min="9218" max="9218" width="18.28515625" style="106" customWidth="1"/>
    <col min="9219" max="9219" width="64.85546875" style="106" customWidth="1"/>
    <col min="9220" max="9223" width="9.140625" style="106"/>
    <col min="9224" max="9224" width="14.85546875" style="106" customWidth="1"/>
    <col min="9225" max="9468" width="9.140625" style="106"/>
    <col min="9469" max="9469" width="37.7109375" style="106" customWidth="1"/>
    <col min="9470" max="9470" width="9.140625" style="106"/>
    <col min="9471" max="9471" width="12.85546875" style="106" customWidth="1"/>
    <col min="9472" max="9473" width="0" style="106" hidden="1" customWidth="1"/>
    <col min="9474" max="9474" width="18.28515625" style="106" customWidth="1"/>
    <col min="9475" max="9475" width="64.85546875" style="106" customWidth="1"/>
    <col min="9476" max="9479" width="9.140625" style="106"/>
    <col min="9480" max="9480" width="14.85546875" style="106" customWidth="1"/>
    <col min="9481" max="9724" width="9.140625" style="106"/>
    <col min="9725" max="9725" width="37.7109375" style="106" customWidth="1"/>
    <col min="9726" max="9726" width="9.140625" style="106"/>
    <col min="9727" max="9727" width="12.85546875" style="106" customWidth="1"/>
    <col min="9728" max="9729" width="0" style="106" hidden="1" customWidth="1"/>
    <col min="9730" max="9730" width="18.28515625" style="106" customWidth="1"/>
    <col min="9731" max="9731" width="64.85546875" style="106" customWidth="1"/>
    <col min="9732" max="9735" width="9.140625" style="106"/>
    <col min="9736" max="9736" width="14.85546875" style="106" customWidth="1"/>
    <col min="9737" max="9980" width="9.140625" style="106"/>
    <col min="9981" max="9981" width="37.7109375" style="106" customWidth="1"/>
    <col min="9982" max="9982" width="9.140625" style="106"/>
    <col min="9983" max="9983" width="12.85546875" style="106" customWidth="1"/>
    <col min="9984" max="9985" width="0" style="106" hidden="1" customWidth="1"/>
    <col min="9986" max="9986" width="18.28515625" style="106" customWidth="1"/>
    <col min="9987" max="9987" width="64.85546875" style="106" customWidth="1"/>
    <col min="9988" max="9991" width="9.140625" style="106"/>
    <col min="9992" max="9992" width="14.85546875" style="106" customWidth="1"/>
    <col min="9993" max="10236" width="9.140625" style="106"/>
    <col min="10237" max="10237" width="37.7109375" style="106" customWidth="1"/>
    <col min="10238" max="10238" width="9.140625" style="106"/>
    <col min="10239" max="10239" width="12.85546875" style="106" customWidth="1"/>
    <col min="10240" max="10241" width="0" style="106" hidden="1" customWidth="1"/>
    <col min="10242" max="10242" width="18.28515625" style="106" customWidth="1"/>
    <col min="10243" max="10243" width="64.85546875" style="106" customWidth="1"/>
    <col min="10244" max="10247" width="9.140625" style="106"/>
    <col min="10248" max="10248" width="14.85546875" style="106" customWidth="1"/>
    <col min="10249" max="10492" width="9.140625" style="106"/>
    <col min="10493" max="10493" width="37.7109375" style="106" customWidth="1"/>
    <col min="10494" max="10494" width="9.140625" style="106"/>
    <col min="10495" max="10495" width="12.85546875" style="106" customWidth="1"/>
    <col min="10496" max="10497" width="0" style="106" hidden="1" customWidth="1"/>
    <col min="10498" max="10498" width="18.28515625" style="106" customWidth="1"/>
    <col min="10499" max="10499" width="64.85546875" style="106" customWidth="1"/>
    <col min="10500" max="10503" width="9.140625" style="106"/>
    <col min="10504" max="10504" width="14.85546875" style="106" customWidth="1"/>
    <col min="10505" max="10748" width="9.140625" style="106"/>
    <col min="10749" max="10749" width="37.7109375" style="106" customWidth="1"/>
    <col min="10750" max="10750" width="9.140625" style="106"/>
    <col min="10751" max="10751" width="12.85546875" style="106" customWidth="1"/>
    <col min="10752" max="10753" width="0" style="106" hidden="1" customWidth="1"/>
    <col min="10754" max="10754" width="18.28515625" style="106" customWidth="1"/>
    <col min="10755" max="10755" width="64.85546875" style="106" customWidth="1"/>
    <col min="10756" max="10759" width="9.140625" style="106"/>
    <col min="10760" max="10760" width="14.85546875" style="106" customWidth="1"/>
    <col min="10761" max="11004" width="9.140625" style="106"/>
    <col min="11005" max="11005" width="37.7109375" style="106" customWidth="1"/>
    <col min="11006" max="11006" width="9.140625" style="106"/>
    <col min="11007" max="11007" width="12.85546875" style="106" customWidth="1"/>
    <col min="11008" max="11009" width="0" style="106" hidden="1" customWidth="1"/>
    <col min="11010" max="11010" width="18.28515625" style="106" customWidth="1"/>
    <col min="11011" max="11011" width="64.85546875" style="106" customWidth="1"/>
    <col min="11012" max="11015" width="9.140625" style="106"/>
    <col min="11016" max="11016" width="14.85546875" style="106" customWidth="1"/>
    <col min="11017" max="11260" width="9.140625" style="106"/>
    <col min="11261" max="11261" width="37.7109375" style="106" customWidth="1"/>
    <col min="11262" max="11262" width="9.140625" style="106"/>
    <col min="11263" max="11263" width="12.85546875" style="106" customWidth="1"/>
    <col min="11264" max="11265" width="0" style="106" hidden="1" customWidth="1"/>
    <col min="11266" max="11266" width="18.28515625" style="106" customWidth="1"/>
    <col min="11267" max="11267" width="64.85546875" style="106" customWidth="1"/>
    <col min="11268" max="11271" width="9.140625" style="106"/>
    <col min="11272" max="11272" width="14.85546875" style="106" customWidth="1"/>
    <col min="11273" max="11516" width="9.140625" style="106"/>
    <col min="11517" max="11517" width="37.7109375" style="106" customWidth="1"/>
    <col min="11518" max="11518" width="9.140625" style="106"/>
    <col min="11519" max="11519" width="12.85546875" style="106" customWidth="1"/>
    <col min="11520" max="11521" width="0" style="106" hidden="1" customWidth="1"/>
    <col min="11522" max="11522" width="18.28515625" style="106" customWidth="1"/>
    <col min="11523" max="11523" width="64.85546875" style="106" customWidth="1"/>
    <col min="11524" max="11527" width="9.140625" style="106"/>
    <col min="11528" max="11528" width="14.85546875" style="106" customWidth="1"/>
    <col min="11529" max="11772" width="9.140625" style="106"/>
    <col min="11773" max="11773" width="37.7109375" style="106" customWidth="1"/>
    <col min="11774" max="11774" width="9.140625" style="106"/>
    <col min="11775" max="11775" width="12.85546875" style="106" customWidth="1"/>
    <col min="11776" max="11777" width="0" style="106" hidden="1" customWidth="1"/>
    <col min="11778" max="11778" width="18.28515625" style="106" customWidth="1"/>
    <col min="11779" max="11779" width="64.85546875" style="106" customWidth="1"/>
    <col min="11780" max="11783" width="9.140625" style="106"/>
    <col min="11784" max="11784" width="14.85546875" style="106" customWidth="1"/>
    <col min="11785" max="12028" width="9.140625" style="106"/>
    <col min="12029" max="12029" width="37.7109375" style="106" customWidth="1"/>
    <col min="12030" max="12030" width="9.140625" style="106"/>
    <col min="12031" max="12031" width="12.85546875" style="106" customWidth="1"/>
    <col min="12032" max="12033" width="0" style="106" hidden="1" customWidth="1"/>
    <col min="12034" max="12034" width="18.28515625" style="106" customWidth="1"/>
    <col min="12035" max="12035" width="64.85546875" style="106" customWidth="1"/>
    <col min="12036" max="12039" width="9.140625" style="106"/>
    <col min="12040" max="12040" width="14.85546875" style="106" customWidth="1"/>
    <col min="12041" max="12284" width="9.140625" style="106"/>
    <col min="12285" max="12285" width="37.7109375" style="106" customWidth="1"/>
    <col min="12286" max="12286" width="9.140625" style="106"/>
    <col min="12287" max="12287" width="12.85546875" style="106" customWidth="1"/>
    <col min="12288" max="12289" width="0" style="106" hidden="1" customWidth="1"/>
    <col min="12290" max="12290" width="18.28515625" style="106" customWidth="1"/>
    <col min="12291" max="12291" width="64.85546875" style="106" customWidth="1"/>
    <col min="12292" max="12295" width="9.140625" style="106"/>
    <col min="12296" max="12296" width="14.85546875" style="106" customWidth="1"/>
    <col min="12297" max="12540" width="9.140625" style="106"/>
    <col min="12541" max="12541" width="37.7109375" style="106" customWidth="1"/>
    <col min="12542" max="12542" width="9.140625" style="106"/>
    <col min="12543" max="12543" width="12.85546875" style="106" customWidth="1"/>
    <col min="12544" max="12545" width="0" style="106" hidden="1" customWidth="1"/>
    <col min="12546" max="12546" width="18.28515625" style="106" customWidth="1"/>
    <col min="12547" max="12547" width="64.85546875" style="106" customWidth="1"/>
    <col min="12548" max="12551" width="9.140625" style="106"/>
    <col min="12552" max="12552" width="14.85546875" style="106" customWidth="1"/>
    <col min="12553" max="12796" width="9.140625" style="106"/>
    <col min="12797" max="12797" width="37.7109375" style="106" customWidth="1"/>
    <col min="12798" max="12798" width="9.140625" style="106"/>
    <col min="12799" max="12799" width="12.85546875" style="106" customWidth="1"/>
    <col min="12800" max="12801" width="0" style="106" hidden="1" customWidth="1"/>
    <col min="12802" max="12802" width="18.28515625" style="106" customWidth="1"/>
    <col min="12803" max="12803" width="64.85546875" style="106" customWidth="1"/>
    <col min="12804" max="12807" width="9.140625" style="106"/>
    <col min="12808" max="12808" width="14.85546875" style="106" customWidth="1"/>
    <col min="12809" max="13052" width="9.140625" style="106"/>
    <col min="13053" max="13053" width="37.7109375" style="106" customWidth="1"/>
    <col min="13054" max="13054" width="9.140625" style="106"/>
    <col min="13055" max="13055" width="12.85546875" style="106" customWidth="1"/>
    <col min="13056" max="13057" width="0" style="106" hidden="1" customWidth="1"/>
    <col min="13058" max="13058" width="18.28515625" style="106" customWidth="1"/>
    <col min="13059" max="13059" width="64.85546875" style="106" customWidth="1"/>
    <col min="13060" max="13063" width="9.140625" style="106"/>
    <col min="13064" max="13064" width="14.85546875" style="106" customWidth="1"/>
    <col min="13065" max="13308" width="9.140625" style="106"/>
    <col min="13309" max="13309" width="37.7109375" style="106" customWidth="1"/>
    <col min="13310" max="13310" width="9.140625" style="106"/>
    <col min="13311" max="13311" width="12.85546875" style="106" customWidth="1"/>
    <col min="13312" max="13313" width="0" style="106" hidden="1" customWidth="1"/>
    <col min="13314" max="13314" width="18.28515625" style="106" customWidth="1"/>
    <col min="13315" max="13315" width="64.85546875" style="106" customWidth="1"/>
    <col min="13316" max="13319" width="9.140625" style="106"/>
    <col min="13320" max="13320" width="14.85546875" style="106" customWidth="1"/>
    <col min="13321" max="13564" width="9.140625" style="106"/>
    <col min="13565" max="13565" width="37.7109375" style="106" customWidth="1"/>
    <col min="13566" max="13566" width="9.140625" style="106"/>
    <col min="13567" max="13567" width="12.85546875" style="106" customWidth="1"/>
    <col min="13568" max="13569" width="0" style="106" hidden="1" customWidth="1"/>
    <col min="13570" max="13570" width="18.28515625" style="106" customWidth="1"/>
    <col min="13571" max="13571" width="64.85546875" style="106" customWidth="1"/>
    <col min="13572" max="13575" width="9.140625" style="106"/>
    <col min="13576" max="13576" width="14.85546875" style="106" customWidth="1"/>
    <col min="13577" max="13820" width="9.140625" style="106"/>
    <col min="13821" max="13821" width="37.7109375" style="106" customWidth="1"/>
    <col min="13822" max="13822" width="9.140625" style="106"/>
    <col min="13823" max="13823" width="12.85546875" style="106" customWidth="1"/>
    <col min="13824" max="13825" width="0" style="106" hidden="1" customWidth="1"/>
    <col min="13826" max="13826" width="18.28515625" style="106" customWidth="1"/>
    <col min="13827" max="13827" width="64.85546875" style="106" customWidth="1"/>
    <col min="13828" max="13831" width="9.140625" style="106"/>
    <col min="13832" max="13832" width="14.85546875" style="106" customWidth="1"/>
    <col min="13833" max="14076" width="9.140625" style="106"/>
    <col min="14077" max="14077" width="37.7109375" style="106" customWidth="1"/>
    <col min="14078" max="14078" width="9.140625" style="106"/>
    <col min="14079" max="14079" width="12.85546875" style="106" customWidth="1"/>
    <col min="14080" max="14081" width="0" style="106" hidden="1" customWidth="1"/>
    <col min="14082" max="14082" width="18.28515625" style="106" customWidth="1"/>
    <col min="14083" max="14083" width="64.85546875" style="106" customWidth="1"/>
    <col min="14084" max="14087" width="9.140625" style="106"/>
    <col min="14088" max="14088" width="14.85546875" style="106" customWidth="1"/>
    <col min="14089" max="14332" width="9.140625" style="106"/>
    <col min="14333" max="14333" width="37.7109375" style="106" customWidth="1"/>
    <col min="14334" max="14334" width="9.140625" style="106"/>
    <col min="14335" max="14335" width="12.85546875" style="106" customWidth="1"/>
    <col min="14336" max="14337" width="0" style="106" hidden="1" customWidth="1"/>
    <col min="14338" max="14338" width="18.28515625" style="106" customWidth="1"/>
    <col min="14339" max="14339" width="64.85546875" style="106" customWidth="1"/>
    <col min="14340" max="14343" width="9.140625" style="106"/>
    <col min="14344" max="14344" width="14.85546875" style="106" customWidth="1"/>
    <col min="14345" max="14588" width="9.140625" style="106"/>
    <col min="14589" max="14589" width="37.7109375" style="106" customWidth="1"/>
    <col min="14590" max="14590" width="9.140625" style="106"/>
    <col min="14591" max="14591" width="12.85546875" style="106" customWidth="1"/>
    <col min="14592" max="14593" width="0" style="106" hidden="1" customWidth="1"/>
    <col min="14594" max="14594" width="18.28515625" style="106" customWidth="1"/>
    <col min="14595" max="14595" width="64.85546875" style="106" customWidth="1"/>
    <col min="14596" max="14599" width="9.140625" style="106"/>
    <col min="14600" max="14600" width="14.85546875" style="106" customWidth="1"/>
    <col min="14601" max="14844" width="9.140625" style="106"/>
    <col min="14845" max="14845" width="37.7109375" style="106" customWidth="1"/>
    <col min="14846" max="14846" width="9.140625" style="106"/>
    <col min="14847" max="14847" width="12.85546875" style="106" customWidth="1"/>
    <col min="14848" max="14849" width="0" style="106" hidden="1" customWidth="1"/>
    <col min="14850" max="14850" width="18.28515625" style="106" customWidth="1"/>
    <col min="14851" max="14851" width="64.85546875" style="106" customWidth="1"/>
    <col min="14852" max="14855" width="9.140625" style="106"/>
    <col min="14856" max="14856" width="14.85546875" style="106" customWidth="1"/>
    <col min="14857" max="15100" width="9.140625" style="106"/>
    <col min="15101" max="15101" width="37.7109375" style="106" customWidth="1"/>
    <col min="15102" max="15102" width="9.140625" style="106"/>
    <col min="15103" max="15103" width="12.85546875" style="106" customWidth="1"/>
    <col min="15104" max="15105" width="0" style="106" hidden="1" customWidth="1"/>
    <col min="15106" max="15106" width="18.28515625" style="106" customWidth="1"/>
    <col min="15107" max="15107" width="64.85546875" style="106" customWidth="1"/>
    <col min="15108" max="15111" width="9.140625" style="106"/>
    <col min="15112" max="15112" width="14.85546875" style="106" customWidth="1"/>
    <col min="15113" max="15356" width="9.140625" style="106"/>
    <col min="15357" max="15357" width="37.7109375" style="106" customWidth="1"/>
    <col min="15358" max="15358" width="9.140625" style="106"/>
    <col min="15359" max="15359" width="12.85546875" style="106" customWidth="1"/>
    <col min="15360" max="15361" width="0" style="106" hidden="1" customWidth="1"/>
    <col min="15362" max="15362" width="18.28515625" style="106" customWidth="1"/>
    <col min="15363" max="15363" width="64.85546875" style="106" customWidth="1"/>
    <col min="15364" max="15367" width="9.140625" style="106"/>
    <col min="15368" max="15368" width="14.85546875" style="106" customWidth="1"/>
    <col min="15369" max="15612" width="9.140625" style="106"/>
    <col min="15613" max="15613" width="37.7109375" style="106" customWidth="1"/>
    <col min="15614" max="15614" width="9.140625" style="106"/>
    <col min="15615" max="15615" width="12.85546875" style="106" customWidth="1"/>
    <col min="15616" max="15617" width="0" style="106" hidden="1" customWidth="1"/>
    <col min="15618" max="15618" width="18.28515625" style="106" customWidth="1"/>
    <col min="15619" max="15619" width="64.85546875" style="106" customWidth="1"/>
    <col min="15620" max="15623" width="9.140625" style="106"/>
    <col min="15624" max="15624" width="14.85546875" style="106" customWidth="1"/>
    <col min="15625" max="15868" width="9.140625" style="106"/>
    <col min="15869" max="15869" width="37.7109375" style="106" customWidth="1"/>
    <col min="15870" max="15870" width="9.140625" style="106"/>
    <col min="15871" max="15871" width="12.85546875" style="106" customWidth="1"/>
    <col min="15872" max="15873" width="0" style="106" hidden="1" customWidth="1"/>
    <col min="15874" max="15874" width="18.28515625" style="106" customWidth="1"/>
    <col min="15875" max="15875" width="64.85546875" style="106" customWidth="1"/>
    <col min="15876" max="15879" width="9.140625" style="106"/>
    <col min="15880" max="15880" width="14.85546875" style="106" customWidth="1"/>
    <col min="15881" max="16124" width="9.140625" style="106"/>
    <col min="16125" max="16125" width="37.7109375" style="106" customWidth="1"/>
    <col min="16126" max="16126" width="9.140625" style="106"/>
    <col min="16127" max="16127" width="12.85546875" style="106" customWidth="1"/>
    <col min="16128" max="16129" width="0" style="106" hidden="1" customWidth="1"/>
    <col min="16130" max="16130" width="18.28515625" style="106" customWidth="1"/>
    <col min="16131" max="16131" width="64.85546875" style="106" customWidth="1"/>
    <col min="16132" max="16135" width="9.140625" style="106"/>
    <col min="16136" max="16136" width="14.85546875" style="106" customWidth="1"/>
    <col min="16137" max="16384" width="9.140625" style="106"/>
  </cols>
  <sheetData>
    <row r="1" spans="1:44" ht="18.75" x14ac:dyDescent="0.25">
      <c r="L1" s="277" t="s">
        <v>67</v>
      </c>
    </row>
    <row r="2" spans="1:44" ht="18.75" x14ac:dyDescent="0.3">
      <c r="L2" s="278" t="s">
        <v>10</v>
      </c>
    </row>
    <row r="3" spans="1:44" ht="18.75" x14ac:dyDescent="0.3">
      <c r="L3" s="278" t="str">
        <f>'1. паспорт местоположение'!C3</f>
        <v>от «05» мая 2016 г. №380</v>
      </c>
    </row>
    <row r="4" spans="1:44" ht="18.75" x14ac:dyDescent="0.3">
      <c r="K4" s="278"/>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78"/>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5" t="s">
        <v>8</v>
      </c>
      <c r="B10" s="355"/>
      <c r="C10" s="355"/>
      <c r="D10" s="355"/>
      <c r="E10" s="355"/>
      <c r="F10" s="355"/>
      <c r="G10" s="355"/>
      <c r="H10" s="355"/>
      <c r="I10" s="355"/>
      <c r="J10" s="355"/>
      <c r="K10" s="355"/>
      <c r="L10" s="355"/>
    </row>
    <row r="11" spans="1:44" x14ac:dyDescent="0.25">
      <c r="A11" s="410"/>
      <c r="B11" s="410"/>
      <c r="C11" s="410"/>
      <c r="D11" s="410"/>
      <c r="E11" s="410"/>
      <c r="F11" s="410"/>
      <c r="G11" s="410"/>
      <c r="H11" s="410"/>
      <c r="I11" s="410"/>
      <c r="J11" s="410"/>
      <c r="K11" s="410"/>
      <c r="L11" s="410"/>
    </row>
    <row r="12" spans="1:44" x14ac:dyDescent="0.25">
      <c r="A12" s="358" t="str">
        <f>'4. паспортбюджет'!A12:O12</f>
        <v>M_NS3400.VL.0023</v>
      </c>
      <c r="B12" s="358"/>
      <c r="C12" s="358"/>
      <c r="D12" s="358"/>
      <c r="E12" s="358"/>
      <c r="F12" s="358"/>
      <c r="G12" s="358"/>
      <c r="H12" s="358"/>
      <c r="I12" s="358"/>
      <c r="J12" s="358"/>
      <c r="K12" s="358"/>
      <c r="L12" s="358"/>
    </row>
    <row r="13" spans="1:44" x14ac:dyDescent="0.25">
      <c r="A13" s="355" t="s">
        <v>7</v>
      </c>
      <c r="B13" s="355"/>
      <c r="C13" s="355"/>
      <c r="D13" s="355"/>
      <c r="E13" s="355"/>
      <c r="F13" s="355"/>
      <c r="G13" s="355"/>
      <c r="H13" s="355"/>
      <c r="I13" s="355"/>
      <c r="J13" s="355"/>
      <c r="K13" s="355"/>
      <c r="L13" s="355"/>
    </row>
    <row r="14" spans="1:44" x14ac:dyDescent="0.25">
      <c r="A14" s="408"/>
      <c r="B14" s="408"/>
      <c r="C14" s="408"/>
      <c r="D14" s="408"/>
      <c r="E14" s="408"/>
      <c r="F14" s="408"/>
      <c r="G14" s="408"/>
      <c r="H14" s="408"/>
      <c r="I14" s="408"/>
      <c r="J14" s="408"/>
      <c r="K14" s="408"/>
      <c r="L14" s="408"/>
    </row>
    <row r="15" spans="1:44" ht="36" customHeight="1" x14ac:dyDescent="0.25">
      <c r="A15" s="411"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11"/>
      <c r="C15" s="411"/>
      <c r="D15" s="411"/>
      <c r="E15" s="411"/>
      <c r="F15" s="411"/>
      <c r="G15" s="411"/>
      <c r="H15" s="411"/>
      <c r="I15" s="411"/>
      <c r="J15" s="411"/>
      <c r="K15" s="411"/>
      <c r="L15" s="411"/>
    </row>
    <row r="16" spans="1:44" x14ac:dyDescent="0.25">
      <c r="A16" s="355" t="s">
        <v>6</v>
      </c>
      <c r="B16" s="355"/>
      <c r="C16" s="355"/>
      <c r="D16" s="355"/>
      <c r="E16" s="355"/>
      <c r="F16" s="355"/>
      <c r="G16" s="355"/>
      <c r="H16" s="355"/>
      <c r="I16" s="355"/>
      <c r="J16" s="355"/>
      <c r="K16" s="355"/>
      <c r="L16" s="355"/>
    </row>
    <row r="17" spans="1:12" ht="15.75" customHeight="1" x14ac:dyDescent="0.25">
      <c r="L17" s="279"/>
    </row>
    <row r="18" spans="1:12" x14ac:dyDescent="0.25">
      <c r="K18" s="280"/>
    </row>
    <row r="19" spans="1:12" ht="15.75" customHeight="1" x14ac:dyDescent="0.25">
      <c r="A19" s="409" t="s">
        <v>341</v>
      </c>
      <c r="B19" s="409"/>
      <c r="C19" s="409"/>
      <c r="D19" s="409"/>
      <c r="E19" s="409"/>
      <c r="F19" s="409"/>
      <c r="G19" s="409"/>
      <c r="H19" s="409"/>
      <c r="I19" s="409"/>
      <c r="J19" s="409"/>
      <c r="K19" s="409"/>
      <c r="L19" s="409"/>
    </row>
    <row r="20" spans="1:12" x14ac:dyDescent="0.25">
      <c r="A20" s="107"/>
      <c r="B20" s="107"/>
      <c r="C20" s="108"/>
      <c r="D20" s="108"/>
      <c r="E20" s="108"/>
      <c r="F20" s="108"/>
      <c r="G20" s="281"/>
      <c r="H20" s="281"/>
      <c r="I20" s="281"/>
      <c r="J20" s="281"/>
      <c r="K20" s="281"/>
      <c r="L20" s="281"/>
    </row>
    <row r="21" spans="1:12" ht="28.5" customHeight="1" x14ac:dyDescent="0.25">
      <c r="A21" s="407" t="s">
        <v>181</v>
      </c>
      <c r="B21" s="407" t="s">
        <v>180</v>
      </c>
      <c r="C21" s="418" t="s">
        <v>275</v>
      </c>
      <c r="D21" s="418"/>
      <c r="E21" s="418"/>
      <c r="F21" s="418"/>
      <c r="G21" s="418"/>
      <c r="H21" s="418"/>
      <c r="I21" s="412" t="s">
        <v>179</v>
      </c>
      <c r="J21" s="415" t="s">
        <v>277</v>
      </c>
      <c r="K21" s="413" t="s">
        <v>178</v>
      </c>
      <c r="L21" s="414" t="s">
        <v>276</v>
      </c>
    </row>
    <row r="22" spans="1:12" ht="58.5" customHeight="1" x14ac:dyDescent="0.25">
      <c r="A22" s="407"/>
      <c r="B22" s="407"/>
      <c r="C22" s="419" t="s">
        <v>2</v>
      </c>
      <c r="D22" s="419"/>
      <c r="E22" s="109"/>
      <c r="F22" s="110"/>
      <c r="G22" s="420" t="s">
        <v>1</v>
      </c>
      <c r="H22" s="421"/>
      <c r="I22" s="412"/>
      <c r="J22" s="416"/>
      <c r="K22" s="413"/>
      <c r="L22" s="414"/>
    </row>
    <row r="23" spans="1:12" ht="47.25" x14ac:dyDescent="0.25">
      <c r="A23" s="407"/>
      <c r="B23" s="407"/>
      <c r="C23" s="111" t="s">
        <v>177</v>
      </c>
      <c r="D23" s="111" t="s">
        <v>176</v>
      </c>
      <c r="E23" s="111" t="s">
        <v>177</v>
      </c>
      <c r="F23" s="111" t="s">
        <v>176</v>
      </c>
      <c r="G23" s="204" t="s">
        <v>177</v>
      </c>
      <c r="H23" s="204" t="s">
        <v>176</v>
      </c>
      <c r="I23" s="412"/>
      <c r="J23" s="417"/>
      <c r="K23" s="413"/>
      <c r="L23" s="414"/>
    </row>
    <row r="24" spans="1:12" x14ac:dyDescent="0.25">
      <c r="A24" s="112">
        <v>1</v>
      </c>
      <c r="B24" s="112">
        <v>2</v>
      </c>
      <c r="C24" s="111">
        <v>3</v>
      </c>
      <c r="D24" s="204">
        <v>4</v>
      </c>
      <c r="E24" s="204">
        <v>5</v>
      </c>
      <c r="F24" s="204">
        <v>6</v>
      </c>
      <c r="G24" s="204">
        <v>7</v>
      </c>
      <c r="H24" s="204">
        <v>8</v>
      </c>
      <c r="I24" s="204">
        <v>9</v>
      </c>
      <c r="J24" s="204">
        <v>10</v>
      </c>
      <c r="K24" s="204">
        <v>11</v>
      </c>
      <c r="L24" s="204">
        <v>12</v>
      </c>
    </row>
    <row r="25" spans="1:12" x14ac:dyDescent="0.25">
      <c r="A25" s="111">
        <v>1</v>
      </c>
      <c r="B25" s="113" t="s">
        <v>175</v>
      </c>
      <c r="C25" s="113"/>
      <c r="D25" s="205"/>
      <c r="E25" s="205"/>
      <c r="F25" s="205"/>
      <c r="G25" s="205"/>
      <c r="H25" s="205"/>
      <c r="I25" s="205"/>
      <c r="J25" s="205"/>
      <c r="K25" s="274"/>
      <c r="L25" s="282"/>
    </row>
    <row r="26" spans="1:12" ht="21.75" customHeight="1" x14ac:dyDescent="0.25">
      <c r="A26" s="111" t="s">
        <v>174</v>
      </c>
      <c r="B26" s="114" t="s">
        <v>282</v>
      </c>
      <c r="C26" s="237">
        <v>44252</v>
      </c>
      <c r="D26" s="237">
        <v>44260</v>
      </c>
      <c r="E26" s="205"/>
      <c r="F26" s="205"/>
      <c r="G26" s="237">
        <v>44252</v>
      </c>
      <c r="H26" s="237">
        <v>44260</v>
      </c>
      <c r="I26" s="270">
        <v>1</v>
      </c>
      <c r="J26" s="297">
        <v>1</v>
      </c>
      <c r="K26" s="298"/>
      <c r="L26" s="299"/>
    </row>
    <row r="27" spans="1:12" s="115" customFormat="1" ht="39" customHeight="1" x14ac:dyDescent="0.25">
      <c r="A27" s="111" t="s">
        <v>173</v>
      </c>
      <c r="B27" s="114" t="s">
        <v>284</v>
      </c>
      <c r="C27" s="237">
        <v>44252</v>
      </c>
      <c r="D27" s="237">
        <v>44260</v>
      </c>
      <c r="E27" s="205"/>
      <c r="F27" s="205"/>
      <c r="G27" s="237">
        <v>44252</v>
      </c>
      <c r="H27" s="237">
        <v>44260</v>
      </c>
      <c r="I27" s="272">
        <v>1</v>
      </c>
      <c r="J27" s="300">
        <v>1</v>
      </c>
      <c r="K27" s="298"/>
      <c r="L27" s="299"/>
    </row>
    <row r="28" spans="1:12" s="115" customFormat="1" ht="70.5" customHeight="1" x14ac:dyDescent="0.25">
      <c r="A28" s="111" t="s">
        <v>283</v>
      </c>
      <c r="B28" s="114" t="s">
        <v>288</v>
      </c>
      <c r="C28" s="237" t="s">
        <v>375</v>
      </c>
      <c r="D28" s="237" t="s">
        <v>375</v>
      </c>
      <c r="E28" s="237" t="s">
        <v>375</v>
      </c>
      <c r="F28" s="237" t="s">
        <v>375</v>
      </c>
      <c r="G28" s="237" t="s">
        <v>375</v>
      </c>
      <c r="H28" s="237" t="s">
        <v>375</v>
      </c>
      <c r="I28" s="271"/>
      <c r="J28" s="301"/>
      <c r="K28" s="298"/>
      <c r="L28" s="299"/>
    </row>
    <row r="29" spans="1:12" s="115" customFormat="1" ht="54" customHeight="1" x14ac:dyDescent="0.25">
      <c r="A29" s="111" t="s">
        <v>172</v>
      </c>
      <c r="B29" s="114" t="s">
        <v>287</v>
      </c>
      <c r="C29" s="237" t="s">
        <v>375</v>
      </c>
      <c r="D29" s="237" t="s">
        <v>375</v>
      </c>
      <c r="E29" s="237" t="s">
        <v>375</v>
      </c>
      <c r="F29" s="237" t="s">
        <v>375</v>
      </c>
      <c r="G29" s="237" t="s">
        <v>375</v>
      </c>
      <c r="H29" s="237" t="s">
        <v>375</v>
      </c>
      <c r="I29" s="271"/>
      <c r="J29" s="301"/>
      <c r="K29" s="298"/>
      <c r="L29" s="299"/>
    </row>
    <row r="30" spans="1:12" s="115" customFormat="1" ht="57" customHeight="1" x14ac:dyDescent="0.25">
      <c r="A30" s="111" t="s">
        <v>171</v>
      </c>
      <c r="B30" s="114" t="s">
        <v>289</v>
      </c>
      <c r="C30" s="237" t="s">
        <v>375</v>
      </c>
      <c r="D30" s="302" t="s">
        <v>487</v>
      </c>
      <c r="E30" s="205"/>
      <c r="F30" s="205"/>
      <c r="G30" s="237" t="s">
        <v>375</v>
      </c>
      <c r="H30" s="302" t="s">
        <v>487</v>
      </c>
      <c r="I30" s="271"/>
      <c r="J30" s="301"/>
      <c r="K30" s="298"/>
      <c r="L30" s="299"/>
    </row>
    <row r="31" spans="1:12" s="115" customFormat="1" ht="37.5" customHeight="1" x14ac:dyDescent="0.25">
      <c r="A31" s="111" t="s">
        <v>170</v>
      </c>
      <c r="B31" s="116" t="s">
        <v>285</v>
      </c>
      <c r="C31" s="303">
        <v>44469</v>
      </c>
      <c r="D31" s="303">
        <v>44529</v>
      </c>
      <c r="E31" s="205"/>
      <c r="F31" s="205"/>
      <c r="G31" s="303">
        <v>44469</v>
      </c>
      <c r="H31" s="303">
        <v>44529</v>
      </c>
      <c r="I31" s="272">
        <v>1</v>
      </c>
      <c r="J31" s="300">
        <v>1</v>
      </c>
      <c r="K31" s="298"/>
      <c r="L31" s="299"/>
    </row>
    <row r="32" spans="1:12" s="115" customFormat="1" ht="31.5" x14ac:dyDescent="0.25">
      <c r="A32" s="111" t="s">
        <v>168</v>
      </c>
      <c r="B32" s="116" t="s">
        <v>290</v>
      </c>
      <c r="C32" s="237" t="s">
        <v>394</v>
      </c>
      <c r="D32" s="237" t="s">
        <v>394</v>
      </c>
      <c r="E32" s="205"/>
      <c r="F32" s="205"/>
      <c r="G32" s="302">
        <v>44895</v>
      </c>
      <c r="H32" s="303">
        <v>44895</v>
      </c>
      <c r="I32" s="272">
        <v>1</v>
      </c>
      <c r="J32" s="300">
        <v>1</v>
      </c>
      <c r="K32" s="298"/>
      <c r="L32" s="299"/>
    </row>
    <row r="33" spans="1:12" s="115" customFormat="1" ht="37.5" customHeight="1" x14ac:dyDescent="0.25">
      <c r="A33" s="111" t="s">
        <v>301</v>
      </c>
      <c r="B33" s="116" t="s">
        <v>239</v>
      </c>
      <c r="C33" s="271" t="s">
        <v>375</v>
      </c>
      <c r="D33" s="237" t="s">
        <v>487</v>
      </c>
      <c r="E33" s="205"/>
      <c r="F33" s="205"/>
      <c r="G33" s="301" t="s">
        <v>375</v>
      </c>
      <c r="H33" s="302" t="s">
        <v>487</v>
      </c>
      <c r="I33" s="272"/>
      <c r="J33" s="301"/>
      <c r="K33" s="298"/>
      <c r="L33" s="299"/>
    </row>
    <row r="34" spans="1:12" s="115" customFormat="1" ht="47.25" customHeight="1" x14ac:dyDescent="0.25">
      <c r="A34" s="111" t="s">
        <v>302</v>
      </c>
      <c r="B34" s="116" t="s">
        <v>294</v>
      </c>
      <c r="C34" s="271" t="s">
        <v>375</v>
      </c>
      <c r="D34" s="237" t="s">
        <v>487</v>
      </c>
      <c r="E34" s="342"/>
      <c r="F34" s="342"/>
      <c r="G34" s="301" t="s">
        <v>375</v>
      </c>
      <c r="H34" s="302" t="s">
        <v>487</v>
      </c>
      <c r="I34" s="271"/>
      <c r="J34" s="301"/>
      <c r="K34" s="298"/>
      <c r="L34" s="299"/>
    </row>
    <row r="35" spans="1:12" s="115" customFormat="1" ht="49.5" customHeight="1" x14ac:dyDescent="0.25">
      <c r="A35" s="111" t="s">
        <v>303</v>
      </c>
      <c r="B35" s="116" t="s">
        <v>169</v>
      </c>
      <c r="C35" s="237" t="s">
        <v>394</v>
      </c>
      <c r="D35" s="237" t="s">
        <v>394</v>
      </c>
      <c r="E35" s="271"/>
      <c r="F35" s="271"/>
      <c r="G35" s="302">
        <v>44882</v>
      </c>
      <c r="H35" s="303">
        <v>44882</v>
      </c>
      <c r="I35" s="272">
        <v>1</v>
      </c>
      <c r="J35" s="300">
        <v>1</v>
      </c>
      <c r="K35" s="298"/>
      <c r="L35" s="299"/>
    </row>
    <row r="36" spans="1:12" ht="37.5" customHeight="1" x14ac:dyDescent="0.25">
      <c r="A36" s="111" t="s">
        <v>304</v>
      </c>
      <c r="B36" s="116" t="s">
        <v>286</v>
      </c>
      <c r="C36" s="271" t="s">
        <v>375</v>
      </c>
      <c r="D36" s="237" t="s">
        <v>487</v>
      </c>
      <c r="E36" s="343"/>
      <c r="F36" s="344"/>
      <c r="G36" s="301" t="s">
        <v>375</v>
      </c>
      <c r="H36" s="302" t="s">
        <v>487</v>
      </c>
      <c r="I36" s="273"/>
      <c r="J36" s="304"/>
      <c r="K36" s="298"/>
      <c r="L36" s="299"/>
    </row>
    <row r="37" spans="1:12" ht="41.25" customHeight="1" x14ac:dyDescent="0.25">
      <c r="A37" s="111" t="s">
        <v>305</v>
      </c>
      <c r="B37" s="116" t="s">
        <v>167</v>
      </c>
      <c r="C37" s="237">
        <v>44529</v>
      </c>
      <c r="D37" s="35">
        <v>44696</v>
      </c>
      <c r="E37" s="343"/>
      <c r="F37" s="344"/>
      <c r="G37" s="302">
        <v>44529</v>
      </c>
      <c r="H37" s="303">
        <v>44696</v>
      </c>
      <c r="I37" s="272">
        <v>1</v>
      </c>
      <c r="J37" s="300">
        <v>1</v>
      </c>
      <c r="K37" s="298"/>
      <c r="L37" s="299"/>
    </row>
    <row r="38" spans="1:12" x14ac:dyDescent="0.25">
      <c r="A38" s="111" t="s">
        <v>464</v>
      </c>
      <c r="B38" s="113" t="s">
        <v>166</v>
      </c>
      <c r="C38" s="286"/>
      <c r="D38" s="274"/>
      <c r="E38" s="274"/>
      <c r="F38" s="274"/>
      <c r="G38" s="340"/>
      <c r="H38" s="341"/>
      <c r="I38" s="275"/>
      <c r="J38" s="283"/>
      <c r="K38" s="298"/>
      <c r="L38" s="299"/>
    </row>
    <row r="39" spans="1:12" ht="71.25" customHeight="1" x14ac:dyDescent="0.25">
      <c r="A39" s="111">
        <v>2</v>
      </c>
      <c r="B39" s="116" t="s">
        <v>291</v>
      </c>
      <c r="C39" s="35">
        <v>44469</v>
      </c>
      <c r="D39" s="35">
        <v>44529</v>
      </c>
      <c r="E39" s="274"/>
      <c r="F39" s="274"/>
      <c r="G39" s="303">
        <v>44469</v>
      </c>
      <c r="H39" s="303">
        <v>44529</v>
      </c>
      <c r="I39" s="305">
        <v>1</v>
      </c>
      <c r="J39" s="306">
        <v>1</v>
      </c>
      <c r="K39" s="298"/>
      <c r="L39" s="299"/>
    </row>
    <row r="40" spans="1:12" ht="33.75" customHeight="1" x14ac:dyDescent="0.25">
      <c r="A40" s="111" t="s">
        <v>165</v>
      </c>
      <c r="B40" s="116" t="s">
        <v>293</v>
      </c>
      <c r="C40" s="35">
        <v>44529</v>
      </c>
      <c r="D40" s="35">
        <v>44593</v>
      </c>
      <c r="E40" s="274"/>
      <c r="F40" s="274"/>
      <c r="G40" s="303">
        <v>44529</v>
      </c>
      <c r="H40" s="303">
        <v>44593</v>
      </c>
      <c r="I40" s="305">
        <v>1</v>
      </c>
      <c r="J40" s="305">
        <v>1</v>
      </c>
      <c r="K40" s="298"/>
      <c r="L40" s="299"/>
    </row>
    <row r="41" spans="1:12" ht="63" customHeight="1" x14ac:dyDescent="0.25">
      <c r="A41" s="111" t="s">
        <v>164</v>
      </c>
      <c r="B41" s="113" t="s">
        <v>372</v>
      </c>
      <c r="C41" s="286"/>
      <c r="D41" s="274"/>
      <c r="E41" s="274"/>
      <c r="F41" s="274"/>
      <c r="G41" s="340"/>
      <c r="H41" s="341"/>
      <c r="I41" s="275"/>
      <c r="J41" s="275"/>
      <c r="K41" s="298"/>
      <c r="L41" s="299"/>
    </row>
    <row r="42" spans="1:12" ht="58.5" customHeight="1" x14ac:dyDescent="0.25">
      <c r="A42" s="111">
        <v>3</v>
      </c>
      <c r="B42" s="116" t="s">
        <v>292</v>
      </c>
      <c r="C42" s="35">
        <v>44910</v>
      </c>
      <c r="D42" s="35">
        <v>44910</v>
      </c>
      <c r="E42" s="274"/>
      <c r="F42" s="274"/>
      <c r="G42" s="303">
        <v>44910</v>
      </c>
      <c r="H42" s="303">
        <v>44910</v>
      </c>
      <c r="I42" s="305">
        <v>1</v>
      </c>
      <c r="J42" s="305">
        <v>1</v>
      </c>
      <c r="K42" s="298"/>
      <c r="L42" s="299"/>
    </row>
    <row r="43" spans="1:12" ht="34.5" customHeight="1" x14ac:dyDescent="0.25">
      <c r="A43" s="111" t="s">
        <v>163</v>
      </c>
      <c r="B43" s="116" t="s">
        <v>161</v>
      </c>
      <c r="C43" s="35">
        <v>44593</v>
      </c>
      <c r="D43" s="35">
        <v>44620</v>
      </c>
      <c r="E43" s="274"/>
      <c r="F43" s="274"/>
      <c r="G43" s="303">
        <v>44593</v>
      </c>
      <c r="H43" s="303">
        <v>44620</v>
      </c>
      <c r="I43" s="305">
        <v>1</v>
      </c>
      <c r="J43" s="305">
        <v>1</v>
      </c>
      <c r="K43" s="298"/>
      <c r="L43" s="299"/>
    </row>
    <row r="44" spans="1:12" ht="24.75" customHeight="1" x14ac:dyDescent="0.25">
      <c r="A44" s="111" t="s">
        <v>162</v>
      </c>
      <c r="B44" s="116" t="s">
        <v>159</v>
      </c>
      <c r="C44" s="35">
        <v>44593</v>
      </c>
      <c r="D44" s="35">
        <v>44910</v>
      </c>
      <c r="E44" s="274"/>
      <c r="F44" s="274"/>
      <c r="G44" s="303">
        <v>44593</v>
      </c>
      <c r="H44" s="303">
        <v>44910</v>
      </c>
      <c r="I44" s="305">
        <v>1</v>
      </c>
      <c r="J44" s="306">
        <v>1</v>
      </c>
      <c r="K44" s="298"/>
      <c r="L44" s="299"/>
    </row>
    <row r="45" spans="1:12" ht="90.75" customHeight="1" x14ac:dyDescent="0.25">
      <c r="A45" s="111" t="s">
        <v>160</v>
      </c>
      <c r="B45" s="116" t="s">
        <v>297</v>
      </c>
      <c r="C45" s="271" t="s">
        <v>375</v>
      </c>
      <c r="D45" s="237" t="s">
        <v>375</v>
      </c>
      <c r="E45" s="274"/>
      <c r="F45" s="274"/>
      <c r="G45" s="301" t="s">
        <v>375</v>
      </c>
      <c r="H45" s="302" t="s">
        <v>375</v>
      </c>
      <c r="I45" s="275"/>
      <c r="J45" s="283"/>
      <c r="K45" s="298"/>
      <c r="L45" s="299"/>
    </row>
    <row r="46" spans="1:12" ht="167.25" customHeight="1" x14ac:dyDescent="0.25">
      <c r="A46" s="111" t="s">
        <v>158</v>
      </c>
      <c r="B46" s="116" t="s">
        <v>295</v>
      </c>
      <c r="C46" s="271" t="s">
        <v>375</v>
      </c>
      <c r="D46" s="237" t="s">
        <v>375</v>
      </c>
      <c r="E46" s="274"/>
      <c r="F46" s="274"/>
      <c r="G46" s="301" t="s">
        <v>375</v>
      </c>
      <c r="H46" s="302" t="s">
        <v>375</v>
      </c>
      <c r="I46" s="275"/>
      <c r="J46" s="283"/>
      <c r="K46" s="298"/>
      <c r="L46" s="299"/>
    </row>
    <row r="47" spans="1:12" ht="30.75" customHeight="1" x14ac:dyDescent="0.25">
      <c r="A47" s="111" t="s">
        <v>156</v>
      </c>
      <c r="B47" s="116" t="s">
        <v>157</v>
      </c>
      <c r="C47" s="35" t="s">
        <v>394</v>
      </c>
      <c r="D47" s="35" t="s">
        <v>394</v>
      </c>
      <c r="E47" s="274"/>
      <c r="F47" s="274"/>
      <c r="G47" s="303">
        <v>44920</v>
      </c>
      <c r="H47" s="303">
        <v>44920</v>
      </c>
      <c r="I47" s="272">
        <v>1</v>
      </c>
      <c r="J47" s="300">
        <v>1</v>
      </c>
      <c r="K47" s="298"/>
      <c r="L47" s="299"/>
    </row>
    <row r="48" spans="1:12" ht="37.5" customHeight="1" x14ac:dyDescent="0.25">
      <c r="A48" s="111" t="s">
        <v>306</v>
      </c>
      <c r="B48" s="113" t="s">
        <v>155</v>
      </c>
      <c r="C48" s="286"/>
      <c r="D48" s="274"/>
      <c r="E48" s="274"/>
      <c r="F48" s="274"/>
      <c r="G48" s="286"/>
      <c r="H48" s="274"/>
      <c r="I48" s="275"/>
      <c r="J48" s="283"/>
      <c r="K48" s="298"/>
      <c r="L48" s="299"/>
    </row>
    <row r="49" spans="1:12" ht="35.25" customHeight="1" x14ac:dyDescent="0.25">
      <c r="A49" s="111">
        <v>4</v>
      </c>
      <c r="B49" s="116" t="s">
        <v>153</v>
      </c>
      <c r="C49" s="35">
        <f>D44</f>
        <v>44910</v>
      </c>
      <c r="D49" s="35">
        <v>44912</v>
      </c>
      <c r="E49" s="274"/>
      <c r="F49" s="274"/>
      <c r="G49" s="35">
        <f>H44</f>
        <v>44910</v>
      </c>
      <c r="H49" s="35">
        <v>44912</v>
      </c>
      <c r="I49" s="305">
        <v>1</v>
      </c>
      <c r="J49" s="305">
        <v>1</v>
      </c>
      <c r="K49" s="298"/>
      <c r="L49" s="299"/>
    </row>
    <row r="50" spans="1:12" ht="86.25" customHeight="1" x14ac:dyDescent="0.25">
      <c r="A50" s="111" t="s">
        <v>154</v>
      </c>
      <c r="B50" s="116" t="s">
        <v>296</v>
      </c>
      <c r="C50" s="237">
        <v>44922</v>
      </c>
      <c r="D50" s="237">
        <v>44926</v>
      </c>
      <c r="E50" s="274"/>
      <c r="F50" s="274"/>
      <c r="G50" s="237">
        <v>44922</v>
      </c>
      <c r="H50" s="237">
        <v>44926</v>
      </c>
      <c r="I50" s="305">
        <v>1</v>
      </c>
      <c r="J50" s="306">
        <v>1</v>
      </c>
      <c r="K50" s="298"/>
      <c r="L50" s="299"/>
    </row>
    <row r="51" spans="1:12" ht="77.25" customHeight="1" x14ac:dyDescent="0.25">
      <c r="A51" s="111" t="s">
        <v>152</v>
      </c>
      <c r="B51" s="116" t="s">
        <v>298</v>
      </c>
      <c r="C51" s="271" t="s">
        <v>375</v>
      </c>
      <c r="D51" s="237" t="s">
        <v>375</v>
      </c>
      <c r="E51" s="274"/>
      <c r="F51" s="274"/>
      <c r="G51" s="271" t="s">
        <v>375</v>
      </c>
      <c r="H51" s="237" t="s">
        <v>375</v>
      </c>
      <c r="I51" s="275"/>
      <c r="J51" s="283"/>
      <c r="K51" s="298"/>
      <c r="L51" s="299"/>
    </row>
    <row r="52" spans="1:12" ht="71.25" customHeight="1" x14ac:dyDescent="0.25">
      <c r="A52" s="111" t="s">
        <v>150</v>
      </c>
      <c r="B52" s="116" t="s">
        <v>151</v>
      </c>
      <c r="C52" s="271" t="s">
        <v>375</v>
      </c>
      <c r="D52" s="237" t="s">
        <v>375</v>
      </c>
      <c r="E52" s="274"/>
      <c r="F52" s="274"/>
      <c r="G52" s="271" t="s">
        <v>375</v>
      </c>
      <c r="H52" s="237" t="s">
        <v>375</v>
      </c>
      <c r="I52" s="275"/>
      <c r="J52" s="283"/>
      <c r="K52" s="298"/>
      <c r="L52" s="299"/>
    </row>
    <row r="53" spans="1:12" ht="48" customHeight="1" x14ac:dyDescent="0.25">
      <c r="A53" s="111" t="s">
        <v>148</v>
      </c>
      <c r="B53" s="117" t="s">
        <v>299</v>
      </c>
      <c r="C53" s="276">
        <v>44926</v>
      </c>
      <c r="D53" s="276">
        <v>44926</v>
      </c>
      <c r="E53" s="274"/>
      <c r="F53" s="274"/>
      <c r="G53" s="276">
        <v>44926</v>
      </c>
      <c r="H53" s="276">
        <v>44926</v>
      </c>
      <c r="I53" s="305">
        <v>1</v>
      </c>
      <c r="J53" s="305">
        <v>1</v>
      </c>
      <c r="K53" s="298"/>
      <c r="L53" s="299"/>
    </row>
    <row r="54" spans="1:12" ht="46.5" customHeight="1" x14ac:dyDescent="0.25">
      <c r="A54" s="111" t="s">
        <v>300</v>
      </c>
      <c r="B54" s="116" t="s">
        <v>149</v>
      </c>
      <c r="C54" s="271" t="s">
        <v>375</v>
      </c>
      <c r="D54" s="237" t="s">
        <v>375</v>
      </c>
      <c r="E54" s="274"/>
      <c r="F54" s="274"/>
      <c r="G54" s="271" t="s">
        <v>375</v>
      </c>
      <c r="H54" s="237" t="s">
        <v>375</v>
      </c>
      <c r="I54" s="305"/>
      <c r="J54" s="306"/>
      <c r="K54" s="298"/>
      <c r="L54" s="29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10" zoomScale="60" zoomScaleNormal="60" workbookViewId="0">
      <selection activeCell="D30" sqref="D30"/>
    </sheetView>
  </sheetViews>
  <sheetFormatPr defaultRowHeight="15" x14ac:dyDescent="0.25"/>
  <cols>
    <col min="1" max="1" width="9.140625" style="307"/>
    <col min="2" max="2" width="45" style="307" customWidth="1"/>
    <col min="3" max="4" width="9.140625" style="307"/>
    <col min="5" max="5" width="14.85546875" style="307" customWidth="1"/>
    <col min="6" max="6" width="15.140625" style="307" customWidth="1"/>
    <col min="7" max="28" width="9.140625" style="307"/>
    <col min="29" max="29" width="12.7109375" style="307" customWidth="1"/>
    <col min="30" max="16384" width="9.140625" style="307"/>
  </cols>
  <sheetData>
    <row r="1" spans="1:29" ht="18.75" x14ac:dyDescent="0.25">
      <c r="A1" s="285"/>
      <c r="B1" s="285"/>
      <c r="C1" s="285"/>
      <c r="D1" s="285"/>
      <c r="E1" s="285"/>
      <c r="F1" s="285"/>
      <c r="P1" s="285"/>
      <c r="Q1" s="285"/>
      <c r="AC1" s="277" t="s">
        <v>67</v>
      </c>
    </row>
    <row r="2" spans="1:29" ht="18.75" x14ac:dyDescent="0.3">
      <c r="A2" s="285"/>
      <c r="B2" s="285"/>
      <c r="C2" s="285"/>
      <c r="D2" s="285"/>
      <c r="E2" s="285"/>
      <c r="F2" s="285"/>
      <c r="P2" s="285"/>
      <c r="Q2" s="285"/>
      <c r="AC2" s="278" t="s">
        <v>10</v>
      </c>
    </row>
    <row r="3" spans="1:29" ht="18.75" x14ac:dyDescent="0.3">
      <c r="A3" s="285"/>
      <c r="B3" s="285"/>
      <c r="C3" s="285"/>
      <c r="D3" s="285"/>
      <c r="E3" s="285"/>
      <c r="F3" s="285"/>
      <c r="P3" s="285"/>
      <c r="Q3" s="285"/>
      <c r="AC3" s="278" t="s">
        <v>425</v>
      </c>
    </row>
    <row r="4" spans="1:29" ht="15.75"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row>
    <row r="5" spans="1:29" ht="20.25" x14ac:dyDescent="0.3">
      <c r="A5" s="285"/>
      <c r="B5" s="285"/>
      <c r="C5" s="285"/>
      <c r="D5" s="285"/>
      <c r="E5" s="289"/>
      <c r="P5" s="285"/>
      <c r="Q5" s="285"/>
      <c r="Y5" s="278"/>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row>
    <row r="7" spans="1:29" ht="18.75" x14ac:dyDescent="0.25">
      <c r="A7" s="308"/>
      <c r="B7" s="308"/>
      <c r="C7" s="308"/>
      <c r="D7" s="308"/>
      <c r="E7" s="308"/>
      <c r="F7" s="308"/>
      <c r="G7" s="308"/>
      <c r="H7" s="308"/>
      <c r="I7" s="308"/>
      <c r="J7" s="308"/>
      <c r="K7" s="308"/>
      <c r="L7" s="308"/>
      <c r="M7" s="308"/>
      <c r="N7" s="288"/>
      <c r="O7" s="288"/>
      <c r="P7" s="288"/>
      <c r="Q7" s="288"/>
      <c r="R7" s="288"/>
      <c r="S7" s="288"/>
      <c r="T7" s="288"/>
      <c r="U7" s="288"/>
      <c r="V7" s="288"/>
      <c r="W7" s="288"/>
      <c r="X7" s="288"/>
      <c r="Y7" s="288"/>
    </row>
    <row r="8" spans="1:29" ht="15.75" x14ac:dyDescent="0.25">
      <c r="A8" s="436" t="s">
        <v>392</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29" ht="15.75"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row>
    <row r="10" spans="1:29" ht="18.75" x14ac:dyDescent="0.25">
      <c r="A10" s="308"/>
      <c r="B10" s="308"/>
      <c r="C10" s="308"/>
      <c r="D10" s="308"/>
      <c r="E10" s="308"/>
      <c r="F10" s="308"/>
      <c r="G10" s="308"/>
      <c r="H10" s="308"/>
      <c r="I10" s="308"/>
      <c r="J10" s="308"/>
      <c r="K10" s="308"/>
      <c r="L10" s="308"/>
      <c r="M10" s="308"/>
      <c r="N10" s="288"/>
      <c r="O10" s="288"/>
      <c r="P10" s="288"/>
      <c r="Q10" s="288"/>
      <c r="R10" s="288"/>
      <c r="S10" s="288"/>
      <c r="T10" s="288"/>
      <c r="U10" s="288"/>
      <c r="V10" s="288"/>
      <c r="W10" s="288"/>
      <c r="X10" s="288"/>
      <c r="Y10" s="288"/>
    </row>
    <row r="11" spans="1:29" ht="15.75" x14ac:dyDescent="0.25">
      <c r="A11" s="436" t="str">
        <f>'1. паспорт местоположение'!A12:C12</f>
        <v>M_NS3400.VL.0023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row>
    <row r="12" spans="1:29" ht="15.75"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row>
    <row r="13" spans="1:29" ht="18.75" x14ac:dyDescent="0.3">
      <c r="A13" s="284"/>
      <c r="B13" s="284"/>
      <c r="C13" s="284"/>
      <c r="D13" s="284"/>
      <c r="E13" s="284"/>
      <c r="F13" s="284"/>
      <c r="G13" s="284"/>
      <c r="H13" s="284"/>
      <c r="I13" s="284"/>
      <c r="J13" s="284"/>
      <c r="K13" s="284"/>
      <c r="L13" s="284"/>
      <c r="M13" s="284"/>
      <c r="N13" s="287"/>
      <c r="O13" s="287"/>
      <c r="P13" s="287"/>
      <c r="Q13" s="287"/>
      <c r="R13" s="287"/>
      <c r="S13" s="287"/>
      <c r="T13" s="287"/>
      <c r="U13" s="287"/>
      <c r="V13" s="287"/>
      <c r="W13" s="287"/>
      <c r="X13" s="287"/>
      <c r="Y13" s="287"/>
    </row>
    <row r="14" spans="1:29" ht="40.5" customHeight="1" x14ac:dyDescent="0.25">
      <c r="A14" s="426"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row>
    <row r="16" spans="1:29" ht="15.75" x14ac:dyDescent="0.25">
      <c r="A16" s="285"/>
      <c r="P16" s="285"/>
      <c r="Q16" s="285"/>
      <c r="R16" s="285"/>
      <c r="S16" s="285"/>
      <c r="T16" s="285"/>
      <c r="U16" s="285"/>
      <c r="V16" s="285"/>
      <c r="W16" s="285"/>
      <c r="X16" s="285"/>
    </row>
    <row r="17" spans="1:29" ht="15.75" x14ac:dyDescent="0.25">
      <c r="A17" s="285"/>
      <c r="P17" s="285"/>
      <c r="Q17" s="285"/>
      <c r="R17" s="285"/>
      <c r="S17" s="285"/>
      <c r="T17" s="285"/>
      <c r="U17" s="285"/>
      <c r="V17" s="285"/>
      <c r="W17" s="285"/>
      <c r="X17" s="285"/>
    </row>
    <row r="18" spans="1:29" ht="15.75" x14ac:dyDescent="0.25">
      <c r="A18" s="435" t="s">
        <v>342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29" ht="15.75" x14ac:dyDescent="0.25">
      <c r="A19" s="285"/>
      <c r="B19" s="285"/>
      <c r="C19" s="285"/>
      <c r="D19" s="285"/>
      <c r="E19" s="285"/>
      <c r="F19" s="285"/>
      <c r="P19" s="285"/>
      <c r="Q19" s="285"/>
      <c r="R19" s="285"/>
      <c r="S19" s="285"/>
      <c r="T19" s="285"/>
      <c r="U19" s="285"/>
      <c r="V19" s="285"/>
      <c r="W19" s="285"/>
      <c r="X19" s="285"/>
    </row>
    <row r="20" spans="1:29" ht="15.75" customHeight="1" x14ac:dyDescent="0.25">
      <c r="A20" s="431" t="s">
        <v>147</v>
      </c>
      <c r="B20" s="431" t="s">
        <v>146</v>
      </c>
      <c r="C20" s="429" t="s">
        <v>145</v>
      </c>
      <c r="D20" s="429"/>
      <c r="E20" s="434" t="s">
        <v>498</v>
      </c>
      <c r="F20" s="434"/>
      <c r="G20" s="431" t="s">
        <v>576</v>
      </c>
      <c r="H20" s="427" t="s">
        <v>499</v>
      </c>
      <c r="I20" s="428"/>
      <c r="J20" s="428"/>
      <c r="K20" s="428"/>
      <c r="L20" s="427" t="s">
        <v>500</v>
      </c>
      <c r="M20" s="428"/>
      <c r="N20" s="428"/>
      <c r="O20" s="428"/>
      <c r="P20" s="427" t="s">
        <v>501</v>
      </c>
      <c r="Q20" s="428"/>
      <c r="R20" s="428"/>
      <c r="S20" s="428"/>
      <c r="T20" s="427" t="s">
        <v>502</v>
      </c>
      <c r="U20" s="428"/>
      <c r="V20" s="428"/>
      <c r="W20" s="428"/>
      <c r="X20" s="427" t="s">
        <v>503</v>
      </c>
      <c r="Y20" s="428"/>
      <c r="Z20" s="428"/>
      <c r="AA20" s="428"/>
      <c r="AB20" s="422" t="s">
        <v>144</v>
      </c>
      <c r="AC20" s="423"/>
    </row>
    <row r="21" spans="1:29" ht="75" customHeight="1" x14ac:dyDescent="0.25">
      <c r="A21" s="432"/>
      <c r="B21" s="432"/>
      <c r="C21" s="429"/>
      <c r="D21" s="429"/>
      <c r="E21" s="434"/>
      <c r="F21" s="434"/>
      <c r="G21" s="432"/>
      <c r="H21" s="429" t="s">
        <v>2</v>
      </c>
      <c r="I21" s="429"/>
      <c r="J21" s="429" t="s">
        <v>504</v>
      </c>
      <c r="K21" s="429"/>
      <c r="L21" s="429" t="s">
        <v>2</v>
      </c>
      <c r="M21" s="429"/>
      <c r="N21" s="429" t="s">
        <v>504</v>
      </c>
      <c r="O21" s="429"/>
      <c r="P21" s="429" t="s">
        <v>2</v>
      </c>
      <c r="Q21" s="429"/>
      <c r="R21" s="429" t="s">
        <v>504</v>
      </c>
      <c r="S21" s="429"/>
      <c r="T21" s="429" t="s">
        <v>2</v>
      </c>
      <c r="U21" s="429"/>
      <c r="V21" s="429" t="s">
        <v>504</v>
      </c>
      <c r="W21" s="429"/>
      <c r="X21" s="429" t="s">
        <v>2</v>
      </c>
      <c r="Y21" s="429"/>
      <c r="Z21" s="429" t="s">
        <v>504</v>
      </c>
      <c r="AA21" s="429"/>
      <c r="AB21" s="424"/>
      <c r="AC21" s="425"/>
    </row>
    <row r="22" spans="1:29" ht="145.5" customHeight="1" x14ac:dyDescent="0.25">
      <c r="A22" s="433"/>
      <c r="B22" s="433"/>
      <c r="C22" s="339" t="s">
        <v>2</v>
      </c>
      <c r="D22" s="339" t="s">
        <v>504</v>
      </c>
      <c r="E22" s="309" t="s">
        <v>505</v>
      </c>
      <c r="F22" s="309" t="s">
        <v>577</v>
      </c>
      <c r="G22" s="433"/>
      <c r="H22" s="310" t="s">
        <v>324</v>
      </c>
      <c r="I22" s="310" t="s">
        <v>325</v>
      </c>
      <c r="J22" s="310" t="s">
        <v>324</v>
      </c>
      <c r="K22" s="310" t="s">
        <v>325</v>
      </c>
      <c r="L22" s="310" t="s">
        <v>324</v>
      </c>
      <c r="M22" s="310" t="s">
        <v>325</v>
      </c>
      <c r="N22" s="310" t="s">
        <v>324</v>
      </c>
      <c r="O22" s="310" t="s">
        <v>325</v>
      </c>
      <c r="P22" s="310" t="s">
        <v>324</v>
      </c>
      <c r="Q22" s="310" t="s">
        <v>325</v>
      </c>
      <c r="R22" s="310" t="s">
        <v>324</v>
      </c>
      <c r="S22" s="310" t="s">
        <v>325</v>
      </c>
      <c r="T22" s="310" t="s">
        <v>324</v>
      </c>
      <c r="U22" s="310" t="s">
        <v>325</v>
      </c>
      <c r="V22" s="310" t="s">
        <v>324</v>
      </c>
      <c r="W22" s="310" t="s">
        <v>325</v>
      </c>
      <c r="X22" s="310" t="s">
        <v>324</v>
      </c>
      <c r="Y22" s="310" t="s">
        <v>325</v>
      </c>
      <c r="Z22" s="310" t="s">
        <v>324</v>
      </c>
      <c r="AA22" s="310" t="s">
        <v>325</v>
      </c>
      <c r="AB22" s="310" t="s">
        <v>506</v>
      </c>
      <c r="AC22" s="310" t="s">
        <v>504</v>
      </c>
    </row>
    <row r="23" spans="1:29" ht="15.75"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29" ht="63" x14ac:dyDescent="0.25">
      <c r="A24" s="311">
        <v>1</v>
      </c>
      <c r="B24" s="312" t="s">
        <v>143</v>
      </c>
      <c r="C24" s="313">
        <v>2.3724203999999998</v>
      </c>
      <c r="D24" s="313">
        <v>2.4407177600000005</v>
      </c>
      <c r="E24" s="313">
        <v>2.0880077600000004</v>
      </c>
      <c r="F24" s="313">
        <v>0.34484443000000042</v>
      </c>
      <c r="G24" s="313">
        <v>1.74316333</v>
      </c>
      <c r="H24" s="313">
        <v>0</v>
      </c>
      <c r="I24" s="313"/>
      <c r="J24" s="313">
        <v>0.34484442999999998</v>
      </c>
      <c r="K24" s="313"/>
      <c r="L24" s="313">
        <v>0</v>
      </c>
      <c r="M24" s="313"/>
      <c r="N24" s="313">
        <v>0</v>
      </c>
      <c r="O24" s="313"/>
      <c r="P24" s="313">
        <v>0</v>
      </c>
      <c r="Q24" s="313"/>
      <c r="R24" s="313">
        <v>0</v>
      </c>
      <c r="S24" s="313"/>
      <c r="T24" s="313">
        <v>0</v>
      </c>
      <c r="U24" s="313"/>
      <c r="V24" s="313">
        <v>0</v>
      </c>
      <c r="W24" s="313"/>
      <c r="X24" s="313">
        <v>0</v>
      </c>
      <c r="Y24" s="313"/>
      <c r="Z24" s="313">
        <v>0</v>
      </c>
      <c r="AA24" s="313"/>
      <c r="AB24" s="313">
        <v>0</v>
      </c>
      <c r="AC24" s="313">
        <v>0.34484442999999998</v>
      </c>
    </row>
    <row r="25" spans="1:29" ht="15.75" x14ac:dyDescent="0.25">
      <c r="A25" s="314" t="s">
        <v>507</v>
      </c>
      <c r="B25" s="315" t="s">
        <v>142</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29" ht="31.5" x14ac:dyDescent="0.25">
      <c r="A26" s="314" t="s">
        <v>508</v>
      </c>
      <c r="B26" s="315" t="s">
        <v>141</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29" ht="47.25" x14ac:dyDescent="0.25">
      <c r="A27" s="314" t="s">
        <v>509</v>
      </c>
      <c r="B27" s="315" t="s">
        <v>281</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v>0</v>
      </c>
      <c r="AA27" s="313"/>
      <c r="AB27" s="313">
        <v>0</v>
      </c>
      <c r="AC27" s="313">
        <v>0</v>
      </c>
    </row>
    <row r="28" spans="1:29" ht="15.75" x14ac:dyDescent="0.25">
      <c r="A28" s="314" t="s">
        <v>510</v>
      </c>
      <c r="B28" s="315" t="s">
        <v>511</v>
      </c>
      <c r="C28" s="313"/>
      <c r="D28" s="313"/>
      <c r="E28" s="313"/>
      <c r="F28" s="313"/>
      <c r="G28" s="313">
        <v>1.74316333</v>
      </c>
      <c r="H28" s="313">
        <v>0</v>
      </c>
      <c r="I28" s="313"/>
      <c r="J28" s="313">
        <v>0.34484441399999993</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0.34484441399999993</v>
      </c>
    </row>
    <row r="29" spans="1:29" ht="15.75" x14ac:dyDescent="0.25">
      <c r="A29" s="314" t="s">
        <v>512</v>
      </c>
      <c r="B29" s="316" t="s">
        <v>140</v>
      </c>
      <c r="C29" s="313"/>
      <c r="D29" s="313"/>
      <c r="E29" s="313"/>
      <c r="F29" s="313"/>
      <c r="G29" s="313">
        <v>0</v>
      </c>
      <c r="H29" s="313">
        <v>0</v>
      </c>
      <c r="I29" s="313"/>
      <c r="J29" s="313">
        <v>1.6000000047089458E-8</v>
      </c>
      <c r="K29" s="313"/>
      <c r="L29" s="313">
        <v>0</v>
      </c>
      <c r="M29" s="313"/>
      <c r="N29" s="313">
        <v>0</v>
      </c>
      <c r="O29" s="313"/>
      <c r="P29" s="313">
        <v>0</v>
      </c>
      <c r="Q29" s="313"/>
      <c r="R29" s="313">
        <v>0</v>
      </c>
      <c r="S29" s="313"/>
      <c r="T29" s="313">
        <v>0</v>
      </c>
      <c r="U29" s="313"/>
      <c r="V29" s="313">
        <v>0</v>
      </c>
      <c r="W29" s="313"/>
      <c r="X29" s="313">
        <v>0</v>
      </c>
      <c r="Y29" s="313"/>
      <c r="Z29" s="313">
        <v>0</v>
      </c>
      <c r="AA29" s="313"/>
      <c r="AB29" s="313">
        <v>0</v>
      </c>
      <c r="AC29" s="313">
        <v>1.6000000047089458E-8</v>
      </c>
    </row>
    <row r="30" spans="1:29" ht="63" x14ac:dyDescent="0.25">
      <c r="A30" s="311" t="s">
        <v>63</v>
      </c>
      <c r="B30" s="312" t="s">
        <v>513</v>
      </c>
      <c r="C30" s="313">
        <v>1.977017</v>
      </c>
      <c r="D30" s="313">
        <v>2.04598762</v>
      </c>
      <c r="E30" s="313">
        <v>1.75206262</v>
      </c>
      <c r="F30" s="313">
        <v>0</v>
      </c>
      <c r="G30" s="313">
        <v>1.75206262</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v>0</v>
      </c>
      <c r="AA30" s="313"/>
      <c r="AB30" s="313">
        <v>0</v>
      </c>
      <c r="AC30" s="313">
        <v>0</v>
      </c>
    </row>
    <row r="31" spans="1:29" ht="15.75" x14ac:dyDescent="0.25">
      <c r="A31" s="311" t="s">
        <v>514</v>
      </c>
      <c r="B31" s="315" t="s">
        <v>139</v>
      </c>
      <c r="C31" s="313">
        <v>4.8924999999999996E-2</v>
      </c>
      <c r="D31" s="313">
        <v>5.8937629999999998E-2</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29" ht="31.5" x14ac:dyDescent="0.25">
      <c r="A32" s="311" t="s">
        <v>515</v>
      </c>
      <c r="B32" s="315" t="s">
        <v>138</v>
      </c>
      <c r="C32" s="313">
        <v>0.22722499999999998</v>
      </c>
      <c r="D32" s="313">
        <v>0.33423700000000001</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ht="15.75" x14ac:dyDescent="0.25">
      <c r="A33" s="311" t="s">
        <v>516</v>
      </c>
      <c r="B33" s="315" t="s">
        <v>137</v>
      </c>
      <c r="C33" s="313">
        <v>1.3718170000000001</v>
      </c>
      <c r="D33" s="313">
        <v>1.3295061000000001</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ht="15.75" x14ac:dyDescent="0.25">
      <c r="A34" s="311" t="s">
        <v>517</v>
      </c>
      <c r="B34" s="315" t="s">
        <v>136</v>
      </c>
      <c r="C34" s="313">
        <v>0.32905000000000001</v>
      </c>
      <c r="D34" s="313">
        <v>0.32330689000000001</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62</v>
      </c>
      <c r="B35" s="312" t="s">
        <v>518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ht="31.5" x14ac:dyDescent="0.25">
      <c r="A36" s="314" t="s">
        <v>519</v>
      </c>
      <c r="B36" s="317" t="s">
        <v>524</v>
      </c>
      <c r="C36" s="313"/>
      <c r="D36" s="313"/>
      <c r="E36" s="313"/>
      <c r="F36" s="313"/>
      <c r="G36" s="313">
        <v>0</v>
      </c>
      <c r="H36" s="313">
        <v>0</v>
      </c>
      <c r="I36" s="318" t="s">
        <v>378</v>
      </c>
      <c r="J36" s="313">
        <v>0</v>
      </c>
      <c r="K36" s="318" t="s">
        <v>378</v>
      </c>
      <c r="L36" s="313">
        <v>0</v>
      </c>
      <c r="M36" s="318" t="s">
        <v>378</v>
      </c>
      <c r="N36" s="313">
        <v>0</v>
      </c>
      <c r="O36" s="318" t="s">
        <v>378</v>
      </c>
      <c r="P36" s="313">
        <v>0</v>
      </c>
      <c r="Q36" s="318" t="s">
        <v>378</v>
      </c>
      <c r="R36" s="313">
        <v>0</v>
      </c>
      <c r="S36" s="318" t="s">
        <v>378</v>
      </c>
      <c r="T36" s="313">
        <v>0</v>
      </c>
      <c r="U36" s="318" t="s">
        <v>378</v>
      </c>
      <c r="V36" s="313">
        <v>0</v>
      </c>
      <c r="W36" s="318" t="s">
        <v>378</v>
      </c>
      <c r="X36" s="313">
        <v>0</v>
      </c>
      <c r="Y36" s="318" t="s">
        <v>378</v>
      </c>
      <c r="Z36" s="313">
        <v>0</v>
      </c>
      <c r="AA36" s="318" t="s">
        <v>378</v>
      </c>
      <c r="AB36" s="313">
        <v>0</v>
      </c>
      <c r="AC36" s="313">
        <v>0</v>
      </c>
    </row>
    <row r="37" spans="1:29" ht="31.5" x14ac:dyDescent="0.25">
      <c r="A37" s="314" t="s">
        <v>521</v>
      </c>
      <c r="B37" s="317" t="s">
        <v>520</v>
      </c>
      <c r="C37" s="313"/>
      <c r="D37" s="313"/>
      <c r="E37" s="313"/>
      <c r="F37" s="313"/>
      <c r="G37" s="313">
        <v>0</v>
      </c>
      <c r="H37" s="313">
        <v>0</v>
      </c>
      <c r="I37" s="318" t="s">
        <v>378</v>
      </c>
      <c r="J37" s="313">
        <v>0</v>
      </c>
      <c r="K37" s="318" t="s">
        <v>378</v>
      </c>
      <c r="L37" s="313">
        <v>0</v>
      </c>
      <c r="M37" s="318" t="s">
        <v>378</v>
      </c>
      <c r="N37" s="313">
        <v>0</v>
      </c>
      <c r="O37" s="318" t="s">
        <v>378</v>
      </c>
      <c r="P37" s="313">
        <v>0</v>
      </c>
      <c r="Q37" s="318" t="s">
        <v>378</v>
      </c>
      <c r="R37" s="313">
        <v>0</v>
      </c>
      <c r="S37" s="318" t="s">
        <v>378</v>
      </c>
      <c r="T37" s="313">
        <v>0</v>
      </c>
      <c r="U37" s="318" t="s">
        <v>378</v>
      </c>
      <c r="V37" s="313">
        <v>0</v>
      </c>
      <c r="W37" s="318" t="s">
        <v>378</v>
      </c>
      <c r="X37" s="313">
        <v>0</v>
      </c>
      <c r="Y37" s="318" t="s">
        <v>378</v>
      </c>
      <c r="Z37" s="313">
        <v>0</v>
      </c>
      <c r="AA37" s="318" t="s">
        <v>378</v>
      </c>
      <c r="AB37" s="313">
        <v>0</v>
      </c>
      <c r="AC37" s="313">
        <v>0</v>
      </c>
    </row>
    <row r="38" spans="1:29" ht="20.25" customHeight="1" x14ac:dyDescent="0.25">
      <c r="A38" s="314" t="s">
        <v>522</v>
      </c>
      <c r="B38" s="315" t="s">
        <v>134</v>
      </c>
      <c r="C38" s="313"/>
      <c r="D38" s="313"/>
      <c r="E38" s="313"/>
      <c r="F38" s="313"/>
      <c r="G38" s="313">
        <v>0</v>
      </c>
      <c r="H38" s="313">
        <v>0</v>
      </c>
      <c r="I38" s="318" t="s">
        <v>378</v>
      </c>
      <c r="J38" s="313">
        <v>0</v>
      </c>
      <c r="K38" s="318" t="s">
        <v>378</v>
      </c>
      <c r="L38" s="313">
        <v>0</v>
      </c>
      <c r="M38" s="318" t="s">
        <v>378</v>
      </c>
      <c r="N38" s="313">
        <v>0</v>
      </c>
      <c r="O38" s="318" t="s">
        <v>378</v>
      </c>
      <c r="P38" s="313">
        <v>0</v>
      </c>
      <c r="Q38" s="318" t="s">
        <v>378</v>
      </c>
      <c r="R38" s="313">
        <v>0</v>
      </c>
      <c r="S38" s="318" t="s">
        <v>378</v>
      </c>
      <c r="T38" s="313">
        <v>0</v>
      </c>
      <c r="U38" s="318" t="s">
        <v>378</v>
      </c>
      <c r="V38" s="313">
        <v>0</v>
      </c>
      <c r="W38" s="318" t="s">
        <v>378</v>
      </c>
      <c r="X38" s="313">
        <v>0</v>
      </c>
      <c r="Y38" s="318" t="s">
        <v>378</v>
      </c>
      <c r="Z38" s="313">
        <v>0</v>
      </c>
      <c r="AA38" s="318" t="s">
        <v>378</v>
      </c>
      <c r="AB38" s="313">
        <v>0</v>
      </c>
      <c r="AC38" s="313">
        <v>0</v>
      </c>
    </row>
    <row r="39" spans="1:29" ht="27" customHeight="1" x14ac:dyDescent="0.25">
      <c r="A39" s="314" t="s">
        <v>488</v>
      </c>
      <c r="B39" s="315" t="s">
        <v>523</v>
      </c>
      <c r="C39" s="313"/>
      <c r="D39" s="313"/>
      <c r="E39" s="313"/>
      <c r="F39" s="313"/>
      <c r="G39" s="313">
        <v>0.18</v>
      </c>
      <c r="H39" s="313">
        <v>0</v>
      </c>
      <c r="I39" s="318" t="s">
        <v>378</v>
      </c>
      <c r="J39" s="313">
        <v>0</v>
      </c>
      <c r="K39" s="318" t="s">
        <v>378</v>
      </c>
      <c r="L39" s="313">
        <v>0</v>
      </c>
      <c r="M39" s="318" t="s">
        <v>378</v>
      </c>
      <c r="N39" s="313">
        <v>0</v>
      </c>
      <c r="O39" s="318" t="s">
        <v>378</v>
      </c>
      <c r="P39" s="313">
        <v>0</v>
      </c>
      <c r="Q39" s="318" t="s">
        <v>378</v>
      </c>
      <c r="R39" s="313">
        <v>0</v>
      </c>
      <c r="S39" s="318" t="s">
        <v>378</v>
      </c>
      <c r="T39" s="313">
        <v>0</v>
      </c>
      <c r="U39" s="318" t="s">
        <v>378</v>
      </c>
      <c r="V39" s="313">
        <v>0</v>
      </c>
      <c r="W39" s="318" t="s">
        <v>378</v>
      </c>
      <c r="X39" s="313">
        <v>0</v>
      </c>
      <c r="Y39" s="318" t="s">
        <v>378</v>
      </c>
      <c r="Z39" s="313">
        <v>0</v>
      </c>
      <c r="AA39" s="318" t="s">
        <v>378</v>
      </c>
      <c r="AB39" s="313">
        <v>0</v>
      </c>
      <c r="AC39" s="313">
        <v>0</v>
      </c>
    </row>
    <row r="40" spans="1:29" ht="27" customHeight="1" x14ac:dyDescent="0.25">
      <c r="A40" s="314" t="s">
        <v>490</v>
      </c>
      <c r="B40" s="315" t="s">
        <v>525</v>
      </c>
      <c r="C40" s="313"/>
      <c r="D40" s="313"/>
      <c r="E40" s="313"/>
      <c r="F40" s="313"/>
      <c r="G40" s="313">
        <v>0</v>
      </c>
      <c r="H40" s="313">
        <v>0</v>
      </c>
      <c r="I40" s="318" t="s">
        <v>378</v>
      </c>
      <c r="J40" s="313">
        <v>0</v>
      </c>
      <c r="K40" s="318" t="s">
        <v>378</v>
      </c>
      <c r="L40" s="313">
        <v>0</v>
      </c>
      <c r="M40" s="318" t="s">
        <v>378</v>
      </c>
      <c r="N40" s="313">
        <v>0</v>
      </c>
      <c r="O40" s="318" t="s">
        <v>378</v>
      </c>
      <c r="P40" s="313">
        <v>0</v>
      </c>
      <c r="Q40" s="318" t="s">
        <v>378</v>
      </c>
      <c r="R40" s="313">
        <v>0</v>
      </c>
      <c r="S40" s="318" t="s">
        <v>378</v>
      </c>
      <c r="T40" s="313">
        <v>0</v>
      </c>
      <c r="U40" s="318" t="s">
        <v>378</v>
      </c>
      <c r="V40" s="313">
        <v>0</v>
      </c>
      <c r="W40" s="318" t="s">
        <v>378</v>
      </c>
      <c r="X40" s="313">
        <v>0</v>
      </c>
      <c r="Y40" s="318" t="s">
        <v>378</v>
      </c>
      <c r="Z40" s="313">
        <v>0</v>
      </c>
      <c r="AA40" s="318" t="s">
        <v>378</v>
      </c>
      <c r="AB40" s="313">
        <v>0</v>
      </c>
      <c r="AC40" s="313">
        <v>0</v>
      </c>
    </row>
    <row r="41" spans="1:29" ht="15.75" x14ac:dyDescent="0.25">
      <c r="A41" s="314" t="s">
        <v>492</v>
      </c>
      <c r="B41" s="315" t="s">
        <v>526</v>
      </c>
      <c r="C41" s="313"/>
      <c r="D41" s="313"/>
      <c r="E41" s="313"/>
      <c r="F41" s="313"/>
      <c r="G41" s="313">
        <v>0</v>
      </c>
      <c r="H41" s="313">
        <v>0</v>
      </c>
      <c r="I41" s="318" t="s">
        <v>378</v>
      </c>
      <c r="J41" s="313">
        <v>0</v>
      </c>
      <c r="K41" s="318" t="s">
        <v>378</v>
      </c>
      <c r="L41" s="313">
        <v>0</v>
      </c>
      <c r="M41" s="318" t="s">
        <v>378</v>
      </c>
      <c r="N41" s="313">
        <v>0</v>
      </c>
      <c r="O41" s="318" t="s">
        <v>378</v>
      </c>
      <c r="P41" s="313">
        <v>0</v>
      </c>
      <c r="Q41" s="318" t="s">
        <v>378</v>
      </c>
      <c r="R41" s="313">
        <v>0</v>
      </c>
      <c r="S41" s="318" t="s">
        <v>378</v>
      </c>
      <c r="T41" s="313">
        <v>0</v>
      </c>
      <c r="U41" s="318" t="s">
        <v>378</v>
      </c>
      <c r="V41" s="313">
        <v>0</v>
      </c>
      <c r="W41" s="318" t="s">
        <v>378</v>
      </c>
      <c r="X41" s="313">
        <v>0</v>
      </c>
      <c r="Y41" s="318" t="s">
        <v>378</v>
      </c>
      <c r="Z41" s="313">
        <v>0</v>
      </c>
      <c r="AA41" s="318" t="s">
        <v>378</v>
      </c>
      <c r="AB41" s="313">
        <v>0</v>
      </c>
      <c r="AC41" s="313">
        <v>0</v>
      </c>
    </row>
    <row r="42" spans="1:29" ht="15.75" x14ac:dyDescent="0.25">
      <c r="A42" s="314" t="s">
        <v>527</v>
      </c>
      <c r="B42" s="315" t="s">
        <v>528</v>
      </c>
      <c r="C42" s="313"/>
      <c r="D42" s="313"/>
      <c r="E42" s="313"/>
      <c r="F42" s="313"/>
      <c r="G42" s="313">
        <v>0</v>
      </c>
      <c r="H42" s="313">
        <v>0</v>
      </c>
      <c r="I42" s="318" t="s">
        <v>378</v>
      </c>
      <c r="J42" s="313">
        <v>0</v>
      </c>
      <c r="K42" s="318" t="s">
        <v>378</v>
      </c>
      <c r="L42" s="313">
        <v>0</v>
      </c>
      <c r="M42" s="318" t="s">
        <v>378</v>
      </c>
      <c r="N42" s="313">
        <v>0</v>
      </c>
      <c r="O42" s="318" t="s">
        <v>378</v>
      </c>
      <c r="P42" s="313">
        <v>0</v>
      </c>
      <c r="Q42" s="318" t="s">
        <v>378</v>
      </c>
      <c r="R42" s="313">
        <v>0</v>
      </c>
      <c r="S42" s="318" t="s">
        <v>378</v>
      </c>
      <c r="T42" s="313">
        <v>0</v>
      </c>
      <c r="U42" s="318" t="s">
        <v>378</v>
      </c>
      <c r="V42" s="313">
        <v>0</v>
      </c>
      <c r="W42" s="318" t="s">
        <v>378</v>
      </c>
      <c r="X42" s="313">
        <v>0</v>
      </c>
      <c r="Y42" s="318" t="s">
        <v>378</v>
      </c>
      <c r="Z42" s="313">
        <v>0</v>
      </c>
      <c r="AA42" s="318" t="s">
        <v>378</v>
      </c>
      <c r="AB42" s="313">
        <v>0</v>
      </c>
      <c r="AC42" s="313">
        <v>0</v>
      </c>
    </row>
    <row r="43" spans="1:29" ht="15.75" x14ac:dyDescent="0.25">
      <c r="A43" s="314" t="s">
        <v>529</v>
      </c>
      <c r="B43" s="315" t="s">
        <v>530</v>
      </c>
      <c r="C43" s="313"/>
      <c r="D43" s="313"/>
      <c r="E43" s="313"/>
      <c r="F43" s="313"/>
      <c r="G43" s="313">
        <v>0</v>
      </c>
      <c r="H43" s="313">
        <v>0</v>
      </c>
      <c r="I43" s="318" t="s">
        <v>378</v>
      </c>
      <c r="J43" s="313">
        <v>0</v>
      </c>
      <c r="K43" s="318" t="s">
        <v>378</v>
      </c>
      <c r="L43" s="313">
        <v>0</v>
      </c>
      <c r="M43" s="318" t="s">
        <v>378</v>
      </c>
      <c r="N43" s="313">
        <v>0</v>
      </c>
      <c r="O43" s="318" t="s">
        <v>378</v>
      </c>
      <c r="P43" s="313">
        <v>0</v>
      </c>
      <c r="Q43" s="318" t="s">
        <v>378</v>
      </c>
      <c r="R43" s="313">
        <v>0</v>
      </c>
      <c r="S43" s="318" t="s">
        <v>378</v>
      </c>
      <c r="T43" s="313">
        <v>0</v>
      </c>
      <c r="U43" s="318" t="s">
        <v>378</v>
      </c>
      <c r="V43" s="313">
        <v>0</v>
      </c>
      <c r="W43" s="318" t="s">
        <v>378</v>
      </c>
      <c r="X43" s="313">
        <v>0</v>
      </c>
      <c r="Y43" s="318" t="s">
        <v>378</v>
      </c>
      <c r="Z43" s="313">
        <v>0</v>
      </c>
      <c r="AA43" s="318" t="s">
        <v>378</v>
      </c>
      <c r="AB43" s="313">
        <v>0</v>
      </c>
      <c r="AC43" s="313">
        <v>0</v>
      </c>
    </row>
    <row r="44" spans="1:29" ht="15.75" x14ac:dyDescent="0.25">
      <c r="A44" s="314" t="s">
        <v>531</v>
      </c>
      <c r="B44" s="315" t="s">
        <v>532</v>
      </c>
      <c r="C44" s="313"/>
      <c r="D44" s="313"/>
      <c r="E44" s="313"/>
      <c r="F44" s="313"/>
      <c r="G44" s="313">
        <v>1</v>
      </c>
      <c r="H44" s="313">
        <v>0</v>
      </c>
      <c r="I44" s="318" t="s">
        <v>378</v>
      </c>
      <c r="J44" s="313">
        <v>0</v>
      </c>
      <c r="K44" s="318" t="s">
        <v>378</v>
      </c>
      <c r="L44" s="313">
        <v>0</v>
      </c>
      <c r="M44" s="318" t="s">
        <v>378</v>
      </c>
      <c r="N44" s="313">
        <v>0</v>
      </c>
      <c r="O44" s="318" t="s">
        <v>378</v>
      </c>
      <c r="P44" s="313">
        <v>0</v>
      </c>
      <c r="Q44" s="318" t="s">
        <v>378</v>
      </c>
      <c r="R44" s="313">
        <v>0</v>
      </c>
      <c r="S44" s="318" t="s">
        <v>378</v>
      </c>
      <c r="T44" s="313">
        <v>0</v>
      </c>
      <c r="U44" s="318" t="s">
        <v>378</v>
      </c>
      <c r="V44" s="313">
        <v>0</v>
      </c>
      <c r="W44" s="318" t="s">
        <v>378</v>
      </c>
      <c r="X44" s="313">
        <v>0</v>
      </c>
      <c r="Y44" s="318" t="s">
        <v>378</v>
      </c>
      <c r="Z44" s="313">
        <v>0</v>
      </c>
      <c r="AA44" s="318" t="s">
        <v>378</v>
      </c>
      <c r="AB44" s="313">
        <v>0</v>
      </c>
      <c r="AC44" s="313">
        <v>0</v>
      </c>
    </row>
    <row r="45" spans="1:29" ht="15.75" x14ac:dyDescent="0.25">
      <c r="A45" s="314" t="s">
        <v>533</v>
      </c>
      <c r="B45" s="315" t="s">
        <v>534</v>
      </c>
      <c r="C45" s="313"/>
      <c r="D45" s="313"/>
      <c r="E45" s="313"/>
      <c r="F45" s="313"/>
      <c r="G45" s="313">
        <v>0</v>
      </c>
      <c r="H45" s="313">
        <v>0</v>
      </c>
      <c r="I45" s="318" t="s">
        <v>378</v>
      </c>
      <c r="J45" s="313">
        <v>0</v>
      </c>
      <c r="K45" s="318" t="s">
        <v>378</v>
      </c>
      <c r="L45" s="313">
        <v>0</v>
      </c>
      <c r="M45" s="318" t="s">
        <v>378</v>
      </c>
      <c r="N45" s="313">
        <v>0</v>
      </c>
      <c r="O45" s="318" t="s">
        <v>378</v>
      </c>
      <c r="P45" s="313">
        <v>0</v>
      </c>
      <c r="Q45" s="318" t="s">
        <v>378</v>
      </c>
      <c r="R45" s="313">
        <v>0</v>
      </c>
      <c r="S45" s="318" t="s">
        <v>378</v>
      </c>
      <c r="T45" s="313">
        <v>0</v>
      </c>
      <c r="U45" s="318" t="s">
        <v>378</v>
      </c>
      <c r="V45" s="313">
        <v>0</v>
      </c>
      <c r="W45" s="318" t="s">
        <v>378</v>
      </c>
      <c r="X45" s="313">
        <v>0</v>
      </c>
      <c r="Y45" s="318" t="s">
        <v>378</v>
      </c>
      <c r="Z45" s="313">
        <v>0</v>
      </c>
      <c r="AA45" s="318" t="s">
        <v>378</v>
      </c>
      <c r="AB45" s="313">
        <v>0</v>
      </c>
      <c r="AC45" s="313">
        <v>0</v>
      </c>
    </row>
    <row r="46" spans="1:29" ht="15.75" x14ac:dyDescent="0.25">
      <c r="A46" s="314" t="s">
        <v>535</v>
      </c>
      <c r="B46" s="315" t="s">
        <v>536</v>
      </c>
      <c r="C46" s="313"/>
      <c r="D46" s="313"/>
      <c r="E46" s="313"/>
      <c r="F46" s="313"/>
      <c r="G46" s="313">
        <v>0</v>
      </c>
      <c r="H46" s="313">
        <v>0</v>
      </c>
      <c r="I46" s="318" t="s">
        <v>378</v>
      </c>
      <c r="J46" s="313">
        <v>0</v>
      </c>
      <c r="K46" s="318" t="s">
        <v>378</v>
      </c>
      <c r="L46" s="313">
        <v>0</v>
      </c>
      <c r="M46" s="318" t="s">
        <v>378</v>
      </c>
      <c r="N46" s="313">
        <v>0</v>
      </c>
      <c r="O46" s="318" t="s">
        <v>378</v>
      </c>
      <c r="P46" s="313">
        <v>0</v>
      </c>
      <c r="Q46" s="318" t="s">
        <v>378</v>
      </c>
      <c r="R46" s="313">
        <v>0</v>
      </c>
      <c r="S46" s="318" t="s">
        <v>378</v>
      </c>
      <c r="T46" s="313">
        <v>0</v>
      </c>
      <c r="U46" s="318" t="s">
        <v>378</v>
      </c>
      <c r="V46" s="313">
        <v>0</v>
      </c>
      <c r="W46" s="318" t="s">
        <v>378</v>
      </c>
      <c r="X46" s="313">
        <v>0</v>
      </c>
      <c r="Y46" s="318" t="s">
        <v>378</v>
      </c>
      <c r="Z46" s="313">
        <v>0</v>
      </c>
      <c r="AA46" s="318" t="s">
        <v>378</v>
      </c>
      <c r="AB46" s="313">
        <v>0</v>
      </c>
      <c r="AC46" s="313">
        <v>0</v>
      </c>
    </row>
    <row r="47" spans="1:29" ht="31.5" x14ac:dyDescent="0.25">
      <c r="A47" s="311" t="s">
        <v>61</v>
      </c>
      <c r="B47" s="312" t="s">
        <v>135</v>
      </c>
      <c r="C47" s="313"/>
      <c r="D47" s="313"/>
      <c r="E47" s="313"/>
      <c r="F47" s="313"/>
      <c r="G47" s="313"/>
      <c r="H47" s="313"/>
      <c r="I47" s="313"/>
      <c r="J47" s="313"/>
      <c r="K47" s="313"/>
      <c r="L47" s="313"/>
      <c r="M47" s="313"/>
      <c r="N47" s="313"/>
      <c r="O47" s="313"/>
      <c r="P47" s="313"/>
      <c r="Q47" s="313"/>
      <c r="R47" s="313"/>
      <c r="S47" s="318"/>
      <c r="T47" s="313"/>
      <c r="U47" s="313"/>
      <c r="V47" s="313"/>
      <c r="W47" s="313"/>
      <c r="X47" s="313"/>
      <c r="Y47" s="313"/>
      <c r="Z47" s="313"/>
      <c r="AA47" s="313"/>
      <c r="AB47" s="313"/>
      <c r="AC47" s="313"/>
    </row>
    <row r="48" spans="1:29" ht="31.5" x14ac:dyDescent="0.25">
      <c r="A48" s="314" t="s">
        <v>537</v>
      </c>
      <c r="B48" s="317" t="s">
        <v>524</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14" t="s">
        <v>538</v>
      </c>
      <c r="B49" s="317" t="s">
        <v>520</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ht="15.75" x14ac:dyDescent="0.25">
      <c r="A50" s="314" t="s">
        <v>539</v>
      </c>
      <c r="B50" s="315" t="s">
        <v>134</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1.5" x14ac:dyDescent="0.25">
      <c r="A51" s="314" t="s">
        <v>493</v>
      </c>
      <c r="B51" s="315" t="s">
        <v>489</v>
      </c>
      <c r="C51" s="313">
        <v>0.18</v>
      </c>
      <c r="D51" s="313">
        <v>0.126</v>
      </c>
      <c r="E51" s="313"/>
      <c r="F51" s="313"/>
      <c r="G51" s="313">
        <v>0.126</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14" t="s">
        <v>494</v>
      </c>
      <c r="B52" s="315" t="s">
        <v>491</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ht="15.75" x14ac:dyDescent="0.25">
      <c r="A53" s="314" t="s">
        <v>495</v>
      </c>
      <c r="B53" s="315" t="s">
        <v>133</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ht="15.75" x14ac:dyDescent="0.25">
      <c r="A54" s="314" t="s">
        <v>496</v>
      </c>
      <c r="B54" s="315" t="s">
        <v>525</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ht="15.75" x14ac:dyDescent="0.25">
      <c r="A55" s="314" t="s">
        <v>540</v>
      </c>
      <c r="B55" s="315" t="s">
        <v>526</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ht="15.75" x14ac:dyDescent="0.25">
      <c r="A56" s="314" t="s">
        <v>541</v>
      </c>
      <c r="B56" s="315" t="s">
        <v>528</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ht="15.75" x14ac:dyDescent="0.25">
      <c r="A57" s="314" t="s">
        <v>542</v>
      </c>
      <c r="B57" s="315" t="s">
        <v>530</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15.75" x14ac:dyDescent="0.25">
      <c r="A58" s="314" t="s">
        <v>543</v>
      </c>
      <c r="B58" s="315" t="s">
        <v>532</v>
      </c>
      <c r="C58" s="313">
        <v>1</v>
      </c>
      <c r="D58" s="313">
        <v>1</v>
      </c>
      <c r="E58" s="313"/>
      <c r="F58" s="313"/>
      <c r="G58" s="313">
        <v>1</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v>0</v>
      </c>
      <c r="AA58" s="313"/>
      <c r="AB58" s="313">
        <v>0</v>
      </c>
      <c r="AC58" s="313">
        <v>0</v>
      </c>
    </row>
    <row r="59" spans="1:29" ht="15.75" x14ac:dyDescent="0.25">
      <c r="A59" s="314" t="s">
        <v>544</v>
      </c>
      <c r="B59" s="315" t="s">
        <v>534</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row>
    <row r="60" spans="1:29" ht="15.75" x14ac:dyDescent="0.25">
      <c r="A60" s="314" t="s">
        <v>545</v>
      </c>
      <c r="B60" s="315" t="s">
        <v>536</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ht="31.5" x14ac:dyDescent="0.25">
      <c r="A61" s="311" t="s">
        <v>59</v>
      </c>
      <c r="B61" s="312" t="s">
        <v>132</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ht="15.75" x14ac:dyDescent="0.25">
      <c r="A62" s="314" t="s">
        <v>546</v>
      </c>
      <c r="B62" s="315" t="s">
        <v>131</v>
      </c>
      <c r="C62" s="313">
        <v>1.977017</v>
      </c>
      <c r="D62" s="313">
        <v>2.04598762</v>
      </c>
      <c r="E62" s="313"/>
      <c r="F62" s="313"/>
      <c r="G62" s="313">
        <v>2.04598762</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v>0</v>
      </c>
      <c r="AA62" s="313"/>
      <c r="AB62" s="313">
        <v>0</v>
      </c>
      <c r="AC62" s="313">
        <v>0</v>
      </c>
    </row>
    <row r="63" spans="1:29" ht="15.75" x14ac:dyDescent="0.25">
      <c r="A63" s="314" t="s">
        <v>547</v>
      </c>
      <c r="B63" s="315" t="s">
        <v>129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ht="15.75" x14ac:dyDescent="0.25">
      <c r="A64" s="314" t="s">
        <v>548</v>
      </c>
      <c r="B64" s="317" t="s">
        <v>128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ht="15.75" x14ac:dyDescent="0.25">
      <c r="A65" s="314" t="s">
        <v>549</v>
      </c>
      <c r="B65" s="317" t="s">
        <v>127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ht="15.75" x14ac:dyDescent="0.25">
      <c r="A66" s="314" t="s">
        <v>550</v>
      </c>
      <c r="B66" s="317" t="s">
        <v>126</v>
      </c>
      <c r="C66" s="313"/>
      <c r="D66" s="313"/>
      <c r="E66" s="313"/>
      <c r="F66" s="313"/>
      <c r="G66" s="313">
        <v>0.126</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ht="15.75" x14ac:dyDescent="0.25">
      <c r="A67" s="314" t="s">
        <v>551</v>
      </c>
      <c r="B67" s="317" t="s">
        <v>525</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ht="15.75" x14ac:dyDescent="0.25">
      <c r="A68" s="314" t="s">
        <v>552</v>
      </c>
      <c r="B68" s="317" t="s">
        <v>526</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ht="15.75" x14ac:dyDescent="0.25">
      <c r="A69" s="314" t="s">
        <v>553</v>
      </c>
      <c r="B69" s="317" t="s">
        <v>528</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15.75" x14ac:dyDescent="0.25">
      <c r="A70" s="314" t="s">
        <v>554</v>
      </c>
      <c r="B70" s="317" t="s">
        <v>530</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ht="15.75" x14ac:dyDescent="0.25">
      <c r="A71" s="314" t="s">
        <v>555</v>
      </c>
      <c r="B71" s="317" t="s">
        <v>532</v>
      </c>
      <c r="C71" s="313"/>
      <c r="D71" s="313"/>
      <c r="E71" s="313"/>
      <c r="F71" s="313"/>
      <c r="G71" s="313">
        <v>1</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v>0</v>
      </c>
      <c r="AA71" s="313"/>
      <c r="AB71" s="313">
        <v>0</v>
      </c>
      <c r="AC71" s="313">
        <v>0</v>
      </c>
    </row>
    <row r="72" spans="1:29" ht="15.75" x14ac:dyDescent="0.25">
      <c r="A72" s="314" t="s">
        <v>556</v>
      </c>
      <c r="B72" s="317" t="s">
        <v>534</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row>
    <row r="73" spans="1:29" ht="15.75" x14ac:dyDescent="0.25">
      <c r="A73" s="314" t="s">
        <v>557</v>
      </c>
      <c r="B73" s="317" t="s">
        <v>536</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ht="47.25" x14ac:dyDescent="0.25">
      <c r="A74" s="311" t="s">
        <v>58</v>
      </c>
      <c r="B74" s="319" t="s">
        <v>183</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ht="15.75" x14ac:dyDescent="0.25">
      <c r="A75" s="311" t="s">
        <v>56</v>
      </c>
      <c r="B75" s="312"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31.5" x14ac:dyDescent="0.25">
      <c r="A76" s="314" t="s">
        <v>558</v>
      </c>
      <c r="B76" s="317" t="s">
        <v>524</v>
      </c>
      <c r="C76" s="313"/>
      <c r="D76" s="313"/>
      <c r="E76" s="313"/>
      <c r="F76" s="313"/>
      <c r="G76" s="313">
        <v>0</v>
      </c>
      <c r="H76" s="313">
        <v>0</v>
      </c>
      <c r="I76" s="313"/>
      <c r="J76" s="313">
        <v>0</v>
      </c>
      <c r="K76" s="313"/>
      <c r="L76" s="313">
        <v>0</v>
      </c>
      <c r="M76" s="313"/>
      <c r="N76" s="313">
        <v>0</v>
      </c>
      <c r="O76" s="313"/>
      <c r="P76" s="313">
        <v>0</v>
      </c>
      <c r="Q76" s="313"/>
      <c r="R76" s="313">
        <v>0</v>
      </c>
      <c r="S76" s="313"/>
      <c r="T76" s="313">
        <v>0</v>
      </c>
      <c r="U76" s="313"/>
      <c r="V76" s="313">
        <v>0</v>
      </c>
      <c r="W76" s="313"/>
      <c r="X76" s="313">
        <v>0</v>
      </c>
      <c r="Y76" s="313"/>
      <c r="Z76" s="313">
        <v>0</v>
      </c>
      <c r="AA76" s="313"/>
      <c r="AB76" s="313">
        <v>0</v>
      </c>
      <c r="AC76" s="313">
        <v>0</v>
      </c>
    </row>
    <row r="77" spans="1:29" ht="31.5" x14ac:dyDescent="0.25">
      <c r="A77" s="314" t="s">
        <v>559</v>
      </c>
      <c r="B77" s="317" t="s">
        <v>520</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ht="15.75" x14ac:dyDescent="0.25">
      <c r="A78" s="314" t="s">
        <v>560</v>
      </c>
      <c r="B78" s="315" t="s">
        <v>134</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ht="15.75" x14ac:dyDescent="0.25">
      <c r="A79" s="314" t="s">
        <v>561</v>
      </c>
      <c r="B79" s="315" t="s">
        <v>497</v>
      </c>
      <c r="C79" s="320"/>
      <c r="D79" s="321"/>
      <c r="E79" s="322"/>
      <c r="F79" s="322"/>
      <c r="G79" s="313">
        <v>0</v>
      </c>
      <c r="H79" s="313">
        <v>0</v>
      </c>
      <c r="I79" s="313"/>
      <c r="J79" s="313">
        <v>0</v>
      </c>
      <c r="K79" s="313"/>
      <c r="L79" s="313">
        <v>0</v>
      </c>
      <c r="M79" s="322"/>
      <c r="N79" s="313">
        <v>0</v>
      </c>
      <c r="O79" s="321"/>
      <c r="P79" s="313">
        <v>0</v>
      </c>
      <c r="Q79" s="321"/>
      <c r="R79" s="313">
        <v>0</v>
      </c>
      <c r="S79" s="321"/>
      <c r="T79" s="313">
        <v>0</v>
      </c>
      <c r="U79" s="321"/>
      <c r="V79" s="313">
        <v>0</v>
      </c>
      <c r="W79" s="321"/>
      <c r="X79" s="313">
        <v>0</v>
      </c>
      <c r="Y79" s="321"/>
      <c r="Z79" s="313">
        <v>0</v>
      </c>
      <c r="AA79" s="321"/>
      <c r="AB79" s="313">
        <v>0</v>
      </c>
      <c r="AC79" s="321">
        <v>0</v>
      </c>
    </row>
    <row r="80" spans="1:29" ht="15.75" x14ac:dyDescent="0.25">
      <c r="A80" s="314" t="s">
        <v>562</v>
      </c>
      <c r="B80" s="315" t="s">
        <v>525</v>
      </c>
      <c r="C80" s="320"/>
      <c r="D80" s="321"/>
      <c r="E80" s="322"/>
      <c r="F80" s="322"/>
      <c r="G80" s="313">
        <v>0</v>
      </c>
      <c r="H80" s="313">
        <v>0</v>
      </c>
      <c r="I80" s="313"/>
      <c r="J80" s="313">
        <v>0</v>
      </c>
      <c r="K80" s="313"/>
      <c r="L80" s="313">
        <v>0</v>
      </c>
      <c r="M80" s="322"/>
      <c r="N80" s="313">
        <v>0</v>
      </c>
      <c r="O80" s="321"/>
      <c r="P80" s="313">
        <v>0</v>
      </c>
      <c r="Q80" s="321"/>
      <c r="R80" s="313">
        <v>0</v>
      </c>
      <c r="S80" s="321"/>
      <c r="T80" s="313">
        <v>0</v>
      </c>
      <c r="U80" s="321"/>
      <c r="V80" s="313">
        <v>0</v>
      </c>
      <c r="W80" s="321"/>
      <c r="X80" s="313">
        <v>0</v>
      </c>
      <c r="Y80" s="321"/>
      <c r="Z80" s="313">
        <v>0</v>
      </c>
      <c r="AA80" s="321"/>
      <c r="AB80" s="313">
        <v>0</v>
      </c>
      <c r="AC80" s="321">
        <v>0</v>
      </c>
    </row>
    <row r="81" spans="1:29" ht="15.75" x14ac:dyDescent="0.25">
      <c r="A81" s="314" t="s">
        <v>563</v>
      </c>
      <c r="B81" s="315" t="s">
        <v>526</v>
      </c>
      <c r="C81" s="320"/>
      <c r="D81" s="321"/>
      <c r="E81" s="322"/>
      <c r="F81" s="322"/>
      <c r="G81" s="313">
        <v>0</v>
      </c>
      <c r="H81" s="313">
        <v>0</v>
      </c>
      <c r="I81" s="313"/>
      <c r="J81" s="313">
        <v>0</v>
      </c>
      <c r="K81" s="313"/>
      <c r="L81" s="313">
        <v>0</v>
      </c>
      <c r="M81" s="322"/>
      <c r="N81" s="313">
        <v>0</v>
      </c>
      <c r="O81" s="321"/>
      <c r="P81" s="313">
        <v>0</v>
      </c>
      <c r="Q81" s="321"/>
      <c r="R81" s="313">
        <v>0</v>
      </c>
      <c r="S81" s="321"/>
      <c r="T81" s="313">
        <v>0</v>
      </c>
      <c r="U81" s="321"/>
      <c r="V81" s="313">
        <v>0</v>
      </c>
      <c r="W81" s="321"/>
      <c r="X81" s="313">
        <v>0</v>
      </c>
      <c r="Y81" s="321"/>
      <c r="Z81" s="313">
        <v>0</v>
      </c>
      <c r="AA81" s="321"/>
      <c r="AB81" s="313">
        <v>0</v>
      </c>
      <c r="AC81" s="321">
        <v>0</v>
      </c>
    </row>
    <row r="82" spans="1:29" ht="15.75" x14ac:dyDescent="0.25">
      <c r="A82" s="314" t="s">
        <v>564</v>
      </c>
      <c r="B82" s="315" t="s">
        <v>528</v>
      </c>
      <c r="C82" s="320"/>
      <c r="D82" s="321"/>
      <c r="E82" s="322"/>
      <c r="F82" s="322"/>
      <c r="G82" s="313">
        <v>0</v>
      </c>
      <c r="H82" s="313">
        <v>0</v>
      </c>
      <c r="I82" s="313"/>
      <c r="J82" s="313">
        <v>0</v>
      </c>
      <c r="K82" s="313"/>
      <c r="L82" s="313">
        <v>0</v>
      </c>
      <c r="M82" s="322"/>
      <c r="N82" s="313">
        <v>0</v>
      </c>
      <c r="O82" s="321"/>
      <c r="P82" s="313">
        <v>0</v>
      </c>
      <c r="Q82" s="321"/>
      <c r="R82" s="313">
        <v>0</v>
      </c>
      <c r="S82" s="321"/>
      <c r="T82" s="313">
        <v>0</v>
      </c>
      <c r="U82" s="321"/>
      <c r="V82" s="313">
        <v>0</v>
      </c>
      <c r="W82" s="321"/>
      <c r="X82" s="313">
        <v>0</v>
      </c>
      <c r="Y82" s="321"/>
      <c r="Z82" s="313">
        <v>0</v>
      </c>
      <c r="AA82" s="321"/>
      <c r="AB82" s="313">
        <v>0</v>
      </c>
      <c r="AC82" s="321">
        <v>0</v>
      </c>
    </row>
    <row r="83" spans="1:29" ht="15.75" x14ac:dyDescent="0.25">
      <c r="A83" s="314" t="s">
        <v>565</v>
      </c>
      <c r="B83" s="315" t="s">
        <v>530</v>
      </c>
      <c r="C83" s="320"/>
      <c r="D83" s="321"/>
      <c r="E83" s="322"/>
      <c r="F83" s="322"/>
      <c r="G83" s="313">
        <v>0</v>
      </c>
      <c r="H83" s="313">
        <v>0</v>
      </c>
      <c r="I83" s="313"/>
      <c r="J83" s="313">
        <v>0</v>
      </c>
      <c r="K83" s="313"/>
      <c r="L83" s="313">
        <v>0</v>
      </c>
      <c r="M83" s="322"/>
      <c r="N83" s="313">
        <v>0</v>
      </c>
      <c r="O83" s="321"/>
      <c r="P83" s="313">
        <v>0</v>
      </c>
      <c r="Q83" s="321"/>
      <c r="R83" s="313">
        <v>0</v>
      </c>
      <c r="S83" s="321"/>
      <c r="T83" s="313">
        <v>0</v>
      </c>
      <c r="U83" s="321"/>
      <c r="V83" s="313">
        <v>0</v>
      </c>
      <c r="W83" s="321"/>
      <c r="X83" s="313">
        <v>0</v>
      </c>
      <c r="Y83" s="321"/>
      <c r="Z83" s="313">
        <v>0</v>
      </c>
      <c r="AA83" s="321"/>
      <c r="AB83" s="313">
        <v>0</v>
      </c>
      <c r="AC83" s="321">
        <v>0</v>
      </c>
    </row>
    <row r="84" spans="1:29" ht="15.75" x14ac:dyDescent="0.25">
      <c r="A84" s="314" t="s">
        <v>566</v>
      </c>
      <c r="B84" s="315" t="s">
        <v>532</v>
      </c>
      <c r="C84" s="320"/>
      <c r="D84" s="321"/>
      <c r="E84" s="322"/>
      <c r="F84" s="322"/>
      <c r="G84" s="313">
        <v>0</v>
      </c>
      <c r="H84" s="313">
        <v>0</v>
      </c>
      <c r="I84" s="313"/>
      <c r="J84" s="313">
        <v>0</v>
      </c>
      <c r="K84" s="313"/>
      <c r="L84" s="313">
        <v>0</v>
      </c>
      <c r="M84" s="322"/>
      <c r="N84" s="313">
        <v>0</v>
      </c>
      <c r="O84" s="321"/>
      <c r="P84" s="313">
        <v>0</v>
      </c>
      <c r="Q84" s="321"/>
      <c r="R84" s="313">
        <v>0</v>
      </c>
      <c r="S84" s="321"/>
      <c r="T84" s="313">
        <v>0</v>
      </c>
      <c r="U84" s="321"/>
      <c r="V84" s="313">
        <v>0</v>
      </c>
      <c r="W84" s="321"/>
      <c r="X84" s="313">
        <v>0</v>
      </c>
      <c r="Y84" s="321"/>
      <c r="Z84" s="313">
        <v>0</v>
      </c>
      <c r="AA84" s="321"/>
      <c r="AB84" s="313">
        <v>0</v>
      </c>
      <c r="AC84" s="321">
        <v>0</v>
      </c>
    </row>
    <row r="85" spans="1:29" ht="15.75" x14ac:dyDescent="0.25">
      <c r="A85" s="314" t="s">
        <v>567</v>
      </c>
      <c r="B85" s="315" t="s">
        <v>534</v>
      </c>
      <c r="C85" s="320"/>
      <c r="D85" s="321"/>
      <c r="E85" s="322"/>
      <c r="F85" s="322"/>
      <c r="G85" s="313">
        <v>0</v>
      </c>
      <c r="H85" s="313">
        <v>0</v>
      </c>
      <c r="I85" s="313"/>
      <c r="J85" s="313">
        <v>0</v>
      </c>
      <c r="K85" s="313"/>
      <c r="L85" s="313">
        <v>0</v>
      </c>
      <c r="M85" s="322"/>
      <c r="N85" s="313">
        <v>0</v>
      </c>
      <c r="O85" s="321"/>
      <c r="P85" s="313">
        <v>0</v>
      </c>
      <c r="Q85" s="321"/>
      <c r="R85" s="313">
        <v>0</v>
      </c>
      <c r="S85" s="321"/>
      <c r="T85" s="313">
        <v>0</v>
      </c>
      <c r="U85" s="321"/>
      <c r="V85" s="313">
        <v>0</v>
      </c>
      <c r="W85" s="321"/>
      <c r="X85" s="313">
        <v>0</v>
      </c>
      <c r="Y85" s="321"/>
      <c r="Z85" s="313">
        <v>0</v>
      </c>
      <c r="AA85" s="321"/>
      <c r="AB85" s="313">
        <v>0</v>
      </c>
      <c r="AC85" s="321">
        <v>0</v>
      </c>
    </row>
    <row r="86" spans="1:29" ht="15.75" x14ac:dyDescent="0.25">
      <c r="A86" s="314" t="s">
        <v>568</v>
      </c>
      <c r="B86" s="315" t="s">
        <v>536</v>
      </c>
      <c r="C86" s="323"/>
      <c r="D86" s="321"/>
      <c r="E86" s="322"/>
      <c r="F86" s="322"/>
      <c r="G86" s="313">
        <v>0</v>
      </c>
      <c r="H86" s="313">
        <v>0</v>
      </c>
      <c r="I86" s="313"/>
      <c r="J86" s="313">
        <v>0</v>
      </c>
      <c r="K86" s="313"/>
      <c r="L86" s="313">
        <v>0</v>
      </c>
      <c r="M86" s="322"/>
      <c r="N86" s="313">
        <v>0</v>
      </c>
      <c r="O86" s="321"/>
      <c r="P86" s="313">
        <v>0</v>
      </c>
      <c r="Q86" s="321"/>
      <c r="R86" s="313">
        <v>0</v>
      </c>
      <c r="S86" s="321"/>
      <c r="T86" s="313">
        <v>0</v>
      </c>
      <c r="U86" s="321"/>
      <c r="V86" s="313">
        <v>0</v>
      </c>
      <c r="W86" s="321"/>
      <c r="X86" s="313">
        <v>0</v>
      </c>
      <c r="Y86" s="321"/>
      <c r="Z86" s="313">
        <v>0</v>
      </c>
      <c r="AA86" s="321"/>
      <c r="AB86" s="313">
        <v>0</v>
      </c>
      <c r="AC86" s="321">
        <v>0</v>
      </c>
    </row>
  </sheetData>
  <mergeCells count="30">
    <mergeCell ref="R21:S21"/>
    <mergeCell ref="G20:G22"/>
    <mergeCell ref="L21:M21"/>
    <mergeCell ref="L20:O20"/>
    <mergeCell ref="N21:O21"/>
    <mergeCell ref="H20:K20"/>
    <mergeCell ref="H21:I21"/>
    <mergeCell ref="J21:K21"/>
    <mergeCell ref="A4:Y4"/>
    <mergeCell ref="A12:Y12"/>
    <mergeCell ref="A9:Y9"/>
    <mergeCell ref="A11:Y11"/>
    <mergeCell ref="A8:Y8"/>
    <mergeCell ref="A6:Y6"/>
    <mergeCell ref="AB20:AC21"/>
    <mergeCell ref="A14:AC14"/>
    <mergeCell ref="X20:AA20"/>
    <mergeCell ref="X21:Y21"/>
    <mergeCell ref="Z21:AA21"/>
    <mergeCell ref="C20:D21"/>
    <mergeCell ref="A15:Y15"/>
    <mergeCell ref="A20:A22"/>
    <mergeCell ref="E20:F21"/>
    <mergeCell ref="A18:Y18"/>
    <mergeCell ref="P20:S20"/>
    <mergeCell ref="P21:Q21"/>
    <mergeCell ref="B20:B22"/>
    <mergeCell ref="T20:W20"/>
    <mergeCell ref="T21:U21"/>
    <mergeCell ref="V21:W2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Y27" sqref="A27:XFD27"/>
    </sheetView>
  </sheetViews>
  <sheetFormatPr defaultColWidth="9.140625" defaultRowHeight="15" x14ac:dyDescent="0.25"/>
  <cols>
    <col min="1" max="1" width="14.7109375" style="15" customWidth="1"/>
    <col min="2" max="2" width="15.28515625" style="15" customWidth="1"/>
    <col min="3" max="3" width="19.5703125" style="15" customWidth="1"/>
    <col min="4" max="4" width="15.140625" style="15" customWidth="1"/>
    <col min="5" max="12" width="7.7109375" style="15" customWidth="1"/>
    <col min="13" max="13" width="13.85546875" style="15" customWidth="1"/>
    <col min="14" max="14" width="65.710937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7" width="10.7109375" style="15" customWidth="1"/>
    <col min="28" max="28" width="14" style="15" customWidth="1"/>
    <col min="29" max="29" width="34" style="15" customWidth="1"/>
    <col min="30" max="30" width="12.85546875" style="15" customWidth="1"/>
    <col min="31" max="31" width="15.85546875" style="15" customWidth="1"/>
    <col min="32" max="32" width="14.85546875" style="15" customWidth="1"/>
    <col min="33" max="33" width="19" style="15" customWidth="1"/>
    <col min="34" max="37" width="13.5703125" style="15" customWidth="1"/>
    <col min="38" max="38" width="12.28515625" style="15" customWidth="1"/>
    <col min="39" max="39" width="14.42578125" style="15" customWidth="1"/>
    <col min="40" max="40" width="13.28515625" style="15" customWidth="1"/>
    <col min="41" max="41" width="28.5703125" style="15" customWidth="1"/>
    <col min="42" max="42" width="12.42578125" style="15" customWidth="1"/>
    <col min="43" max="43" width="13.42578125" style="15" customWidth="1"/>
    <col min="44" max="44" width="14.140625" style="15" customWidth="1"/>
    <col min="45" max="46" width="13.28515625" style="15" customWidth="1"/>
    <col min="47" max="47" width="26.28515625" style="15" customWidth="1"/>
    <col min="48" max="48" width="55.4257812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2"/>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5.75"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440" t="str">
        <f>'6.2. Паспорт фин осв ввод'!A11:Y11</f>
        <v>M_NS3400.VL.0023</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5.75" x14ac:dyDescent="0.25">
      <c r="A15" s="440" t="str">
        <f>'6.2. Паспорт фин осв ввод'!A14:Y14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7"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7" customFormat="1" ht="15.75" thickBot="1" x14ac:dyDescent="0.3">
      <c r="A21" s="441" t="s">
        <v>355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7" customFormat="1" ht="58.5" customHeight="1" x14ac:dyDescent="0.25">
      <c r="A22" s="442" t="s">
        <v>52</v>
      </c>
      <c r="B22" s="446" t="s">
        <v>24</v>
      </c>
      <c r="C22" s="444" t="s">
        <v>51</v>
      </c>
      <c r="D22" s="444" t="s">
        <v>50</v>
      </c>
      <c r="E22" s="448" t="s">
        <v>366</v>
      </c>
      <c r="F22" s="449"/>
      <c r="G22" s="449"/>
      <c r="H22" s="449"/>
      <c r="I22" s="449"/>
      <c r="J22" s="449"/>
      <c r="K22" s="449"/>
      <c r="L22" s="450"/>
      <c r="M22" s="444" t="s">
        <v>49</v>
      </c>
      <c r="N22" s="444" t="s">
        <v>48</v>
      </c>
      <c r="O22" s="444" t="s">
        <v>47</v>
      </c>
      <c r="P22" s="451" t="s">
        <v>191</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7" customFormat="1" ht="64.5" customHeight="1" x14ac:dyDescent="0.25">
      <c r="A23" s="443"/>
      <c r="B23" s="447"/>
      <c r="C23" s="445"/>
      <c r="D23" s="445"/>
      <c r="E23" s="456" t="s">
        <v>23</v>
      </c>
      <c r="F23" s="463" t="s">
        <v>129</v>
      </c>
      <c r="G23" s="463" t="s">
        <v>128</v>
      </c>
      <c r="H23" s="463" t="s">
        <v>127</v>
      </c>
      <c r="I23" s="467" t="s">
        <v>278</v>
      </c>
      <c r="J23" s="467" t="s">
        <v>279</v>
      </c>
      <c r="K23" s="467" t="s">
        <v>280</v>
      </c>
      <c r="L23" s="463" t="s">
        <v>78</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7"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32" t="s">
        <v>13</v>
      </c>
      <c r="AG24" s="32" t="s">
        <v>12</v>
      </c>
      <c r="AH24" s="33" t="s">
        <v>2</v>
      </c>
      <c r="AI24" s="33" t="s">
        <v>11</v>
      </c>
      <c r="AJ24" s="445"/>
      <c r="AK24" s="445"/>
      <c r="AL24" s="445"/>
      <c r="AM24" s="445"/>
      <c r="AN24" s="445"/>
      <c r="AO24" s="445"/>
      <c r="AP24" s="445"/>
      <c r="AQ24" s="458"/>
      <c r="AR24" s="453"/>
      <c r="AS24" s="453"/>
      <c r="AT24" s="453"/>
      <c r="AU24" s="453"/>
      <c r="AV24" s="461"/>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78.75" x14ac:dyDescent="0.25">
      <c r="A26" s="290" t="s">
        <v>467</v>
      </c>
      <c r="B26" s="291" t="s">
        <v>573</v>
      </c>
      <c r="C26" s="292" t="s">
        <v>465</v>
      </c>
      <c r="D26" s="293">
        <v>11.202199999999999</v>
      </c>
      <c r="E26" s="293" t="s">
        <v>389</v>
      </c>
      <c r="F26" s="293" t="s">
        <v>389</v>
      </c>
      <c r="G26" s="293" t="s">
        <v>389</v>
      </c>
      <c r="H26" s="293" t="s">
        <v>389</v>
      </c>
      <c r="I26" s="293" t="s">
        <v>389</v>
      </c>
      <c r="J26" s="293" t="s">
        <v>389</v>
      </c>
      <c r="K26" s="293" t="s">
        <v>389</v>
      </c>
      <c r="L26" s="293" t="s">
        <v>389</v>
      </c>
      <c r="M26" s="293" t="s">
        <v>484</v>
      </c>
      <c r="N26" s="294" t="s">
        <v>466</v>
      </c>
      <c r="O26" s="291" t="s">
        <v>574</v>
      </c>
      <c r="P26" s="295">
        <v>31860</v>
      </c>
      <c r="Q26" s="292" t="s">
        <v>468</v>
      </c>
      <c r="R26" s="295">
        <v>31860</v>
      </c>
      <c r="S26" s="292" t="s">
        <v>469</v>
      </c>
      <c r="T26" s="292" t="s">
        <v>470</v>
      </c>
      <c r="U26" s="292">
        <v>1</v>
      </c>
      <c r="V26" s="292">
        <v>1</v>
      </c>
      <c r="W26" s="292" t="s">
        <v>471</v>
      </c>
      <c r="X26" s="295">
        <v>31860</v>
      </c>
      <c r="Y26" s="292"/>
      <c r="Z26" s="292"/>
      <c r="AA26" s="295"/>
      <c r="AB26" s="295">
        <v>31860</v>
      </c>
      <c r="AC26" s="292" t="s">
        <v>471</v>
      </c>
      <c r="AD26" s="295">
        <v>38231</v>
      </c>
      <c r="AE26" s="295">
        <v>0</v>
      </c>
      <c r="AF26" s="296" t="s">
        <v>472</v>
      </c>
      <c r="AG26" s="292" t="s">
        <v>473</v>
      </c>
      <c r="AH26" s="292" t="s">
        <v>474</v>
      </c>
      <c r="AI26" s="292" t="s">
        <v>475</v>
      </c>
      <c r="AJ26" s="292" t="s">
        <v>476</v>
      </c>
      <c r="AK26" s="292" t="s">
        <v>477</v>
      </c>
      <c r="AL26" s="292" t="s">
        <v>478</v>
      </c>
      <c r="AM26" s="292" t="s">
        <v>479</v>
      </c>
      <c r="AN26" s="292" t="s">
        <v>477</v>
      </c>
      <c r="AO26" s="296" t="s">
        <v>480</v>
      </c>
      <c r="AP26" s="292" t="s">
        <v>481</v>
      </c>
      <c r="AQ26" s="292" t="s">
        <v>482</v>
      </c>
      <c r="AR26" s="292" t="s">
        <v>481</v>
      </c>
      <c r="AS26" s="292" t="s">
        <v>482</v>
      </c>
      <c r="AT26" s="292" t="s">
        <v>483</v>
      </c>
      <c r="AU26" s="293"/>
      <c r="AV26" s="293"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90" zoomScaleNormal="70" zoomScaleSheetLayoutView="90" workbookViewId="0">
      <selection activeCell="B27" sqref="B27"/>
    </sheetView>
  </sheetViews>
  <sheetFormatPr defaultRowHeight="15" x14ac:dyDescent="0.25"/>
  <cols>
    <col min="1" max="2" width="54.140625" customWidth="1"/>
  </cols>
  <sheetData>
    <row r="1" spans="1:2" ht="18.75" x14ac:dyDescent="0.25">
      <c r="A1" s="268"/>
      <c r="B1" s="265" t="s">
        <v>67</v>
      </c>
    </row>
    <row r="2" spans="1:2" ht="18.75" x14ac:dyDescent="0.3">
      <c r="A2" s="268"/>
      <c r="B2" s="264" t="s">
        <v>10</v>
      </c>
    </row>
    <row r="3" spans="1:2" ht="18.75" x14ac:dyDescent="0.3">
      <c r="A3" s="268"/>
      <c r="B3" s="264" t="s">
        <v>441</v>
      </c>
    </row>
    <row r="5" spans="1:2" ht="18.75" x14ac:dyDescent="0.3">
      <c r="A5" s="473" t="str">
        <f>'1. паспорт местоположение'!A5:C5</f>
        <v>Год раскрытия информации: 2023 год</v>
      </c>
      <c r="B5" s="473"/>
    </row>
    <row r="6" spans="1:2" ht="18.75" x14ac:dyDescent="0.3">
      <c r="A6" s="263"/>
      <c r="B6" s="263"/>
    </row>
    <row r="7" spans="1:2" ht="18.75" x14ac:dyDescent="0.25">
      <c r="A7" s="398" t="s">
        <v>9</v>
      </c>
      <c r="B7" s="398"/>
    </row>
    <row r="8" spans="1:2" ht="18.75" x14ac:dyDescent="0.25">
      <c r="A8" s="262"/>
      <c r="B8" s="262"/>
    </row>
    <row r="9" spans="1:2" ht="15.75" x14ac:dyDescent="0.25">
      <c r="A9" s="474" t="s">
        <v>439</v>
      </c>
      <c r="B9" s="474"/>
    </row>
    <row r="10" spans="1:2" ht="18.75" x14ac:dyDescent="0.25">
      <c r="A10" s="471" t="s">
        <v>8</v>
      </c>
      <c r="B10" s="471"/>
    </row>
    <row r="11" spans="1:2" ht="18.75" x14ac:dyDescent="0.25">
      <c r="A11" s="262"/>
      <c r="B11" s="262"/>
    </row>
    <row r="12" spans="1:2" ht="15.75" x14ac:dyDescent="0.25">
      <c r="A12" s="475" t="s">
        <v>485</v>
      </c>
      <c r="B12" s="475"/>
    </row>
    <row r="13" spans="1:2" ht="18.75" x14ac:dyDescent="0.25">
      <c r="A13" s="471" t="s">
        <v>7</v>
      </c>
      <c r="B13" s="471"/>
    </row>
    <row r="14" spans="1:2" ht="18.75" x14ac:dyDescent="0.25">
      <c r="A14" s="261"/>
      <c r="B14" s="261"/>
    </row>
    <row r="15" spans="1:2" ht="56.25" customHeight="1" x14ac:dyDescent="0.25">
      <c r="A15" s="470" t="s">
        <v>440</v>
      </c>
      <c r="B15" s="470"/>
    </row>
    <row r="16" spans="1:2" ht="18.75" x14ac:dyDescent="0.25">
      <c r="A16" s="471" t="s">
        <v>6</v>
      </c>
      <c r="B16" s="471"/>
    </row>
    <row r="17" spans="1:2" ht="15.75" x14ac:dyDescent="0.25">
      <c r="A17" s="260"/>
      <c r="B17" s="247"/>
    </row>
    <row r="18" spans="1:2" x14ac:dyDescent="0.25">
      <c r="A18" s="472" t="s">
        <v>356</v>
      </c>
      <c r="B18" s="472"/>
    </row>
    <row r="19" spans="1:2" s="268" customFormat="1" x14ac:dyDescent="0.25">
      <c r="A19" s="326"/>
      <c r="B19" s="326"/>
    </row>
    <row r="20" spans="1:2" ht="15.75" thickBot="1" x14ac:dyDescent="0.3">
      <c r="A20" s="268"/>
      <c r="B20" s="268"/>
    </row>
    <row r="21" spans="1:2" ht="75" x14ac:dyDescent="0.25">
      <c r="A21" s="257" t="s">
        <v>442</v>
      </c>
      <c r="B21" s="266" t="str">
        <f>A15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row>
    <row r="22" spans="1:2" ht="28.5" x14ac:dyDescent="0.25">
      <c r="A22" s="256" t="s">
        <v>248</v>
      </c>
      <c r="B22" s="327" t="s">
        <v>378</v>
      </c>
    </row>
    <row r="23" spans="1:2" x14ac:dyDescent="0.25">
      <c r="A23" s="256" t="s">
        <v>231</v>
      </c>
      <c r="B23" s="328" t="s">
        <v>572</v>
      </c>
    </row>
    <row r="24" spans="1:2" x14ac:dyDescent="0.25">
      <c r="A24" s="256" t="s">
        <v>249</v>
      </c>
      <c r="B24" s="258"/>
    </row>
    <row r="25" spans="1:2" x14ac:dyDescent="0.25">
      <c r="A25" s="267" t="s">
        <v>250</v>
      </c>
      <c r="B25" s="327">
        <f>'3.3 паспорт описание'!C29</f>
        <v>2023</v>
      </c>
    </row>
    <row r="26" spans="1:2" ht="28.5" x14ac:dyDescent="0.25">
      <c r="A26" s="267" t="s">
        <v>251</v>
      </c>
      <c r="B26" s="258" t="s">
        <v>578</v>
      </c>
    </row>
    <row r="27" spans="1:2" ht="28.5" x14ac:dyDescent="0.25">
      <c r="A27" s="255" t="s">
        <v>585</v>
      </c>
      <c r="B27" s="253">
        <v>2045.99</v>
      </c>
    </row>
    <row r="28" spans="1:2" ht="30" x14ac:dyDescent="0.25">
      <c r="A28" s="259" t="s">
        <v>252</v>
      </c>
      <c r="B28" s="258" t="s">
        <v>579</v>
      </c>
    </row>
    <row r="29" spans="1:2" ht="28.5" x14ac:dyDescent="0.25">
      <c r="A29" s="255" t="s">
        <v>253</v>
      </c>
      <c r="B29" s="331">
        <v>2.3679999999999999</v>
      </c>
    </row>
    <row r="30" spans="1:2" ht="28.5" x14ac:dyDescent="0.25">
      <c r="A30" s="254" t="s">
        <v>254</v>
      </c>
      <c r="B30" s="330">
        <v>2.3679999999999999</v>
      </c>
    </row>
    <row r="31" spans="1:2" x14ac:dyDescent="0.25">
      <c r="A31" s="259" t="s">
        <v>255</v>
      </c>
      <c r="B31" s="329"/>
    </row>
    <row r="32" spans="1:2" ht="29.25" thickBot="1" x14ac:dyDescent="0.3">
      <c r="A32" s="251" t="s">
        <v>443</v>
      </c>
      <c r="B32" s="332">
        <v>2.3679999999999999</v>
      </c>
    </row>
    <row r="33" spans="1:2" ht="45" x14ac:dyDescent="0.25">
      <c r="A33" s="249" t="s">
        <v>444</v>
      </c>
      <c r="B33" s="333">
        <v>2.3679999999999999</v>
      </c>
    </row>
    <row r="34" spans="1:2" x14ac:dyDescent="0.25">
      <c r="A34" s="252" t="s">
        <v>256</v>
      </c>
      <c r="B34" s="246">
        <v>75.7</v>
      </c>
    </row>
    <row r="35" spans="1:2" x14ac:dyDescent="0.25">
      <c r="A35" s="252" t="s">
        <v>257</v>
      </c>
      <c r="B35" s="334">
        <v>2.3679999999999999</v>
      </c>
    </row>
    <row r="36" spans="1:2" x14ac:dyDescent="0.25">
      <c r="A36" s="252" t="s">
        <v>258</v>
      </c>
      <c r="B36" s="335">
        <v>1.974</v>
      </c>
    </row>
    <row r="37" spans="1:2" ht="43.5" thickBot="1" x14ac:dyDescent="0.3">
      <c r="A37" s="251" t="s">
        <v>445</v>
      </c>
      <c r="B37" s="250">
        <v>0</v>
      </c>
    </row>
    <row r="38" spans="1:2" ht="30" x14ac:dyDescent="0.25">
      <c r="A38" s="252" t="s">
        <v>446</v>
      </c>
      <c r="B38" s="246" t="s">
        <v>378</v>
      </c>
    </row>
    <row r="39" spans="1:2" x14ac:dyDescent="0.25">
      <c r="A39" s="252" t="s">
        <v>256</v>
      </c>
      <c r="B39" s="246" t="s">
        <v>378</v>
      </c>
    </row>
    <row r="40" spans="1:2" x14ac:dyDescent="0.25">
      <c r="A40" s="252" t="s">
        <v>257</v>
      </c>
      <c r="B40" s="246" t="s">
        <v>378</v>
      </c>
    </row>
    <row r="41" spans="1:2" x14ac:dyDescent="0.25">
      <c r="A41" s="252" t="s">
        <v>258</v>
      </c>
      <c r="B41" s="246" t="s">
        <v>378</v>
      </c>
    </row>
    <row r="42" spans="1:2" ht="29.25" thickBot="1" x14ac:dyDescent="0.3">
      <c r="A42" s="251" t="s">
        <v>447</v>
      </c>
      <c r="B42" s="250">
        <v>0</v>
      </c>
    </row>
    <row r="43" spans="1:2" ht="30" x14ac:dyDescent="0.25">
      <c r="A43" s="252" t="s">
        <v>446</v>
      </c>
      <c r="B43" s="246" t="s">
        <v>378</v>
      </c>
    </row>
    <row r="44" spans="1:2" x14ac:dyDescent="0.25">
      <c r="A44" s="252" t="s">
        <v>256</v>
      </c>
      <c r="B44" s="246"/>
    </row>
    <row r="45" spans="1:2" x14ac:dyDescent="0.25">
      <c r="A45" s="252" t="s">
        <v>257</v>
      </c>
      <c r="B45" s="246"/>
    </row>
    <row r="46" spans="1:2" x14ac:dyDescent="0.25">
      <c r="A46" s="252" t="s">
        <v>258</v>
      </c>
      <c r="B46" s="246"/>
    </row>
    <row r="47" spans="1:2" ht="29.25" thickBot="1" x14ac:dyDescent="0.3">
      <c r="A47" s="251" t="s">
        <v>259</v>
      </c>
      <c r="B47" s="248" t="s">
        <v>378</v>
      </c>
    </row>
    <row r="48" spans="1:2" x14ac:dyDescent="0.25">
      <c r="A48" s="252" t="s">
        <v>255</v>
      </c>
      <c r="B48" s="246" t="s">
        <v>378</v>
      </c>
    </row>
    <row r="49" spans="1:2" x14ac:dyDescent="0.25">
      <c r="A49" s="252" t="s">
        <v>448</v>
      </c>
      <c r="B49" s="246">
        <v>100</v>
      </c>
    </row>
    <row r="50" spans="1:2" x14ac:dyDescent="0.25">
      <c r="A50" s="252" t="s">
        <v>449</v>
      </c>
      <c r="B50" s="246">
        <v>100</v>
      </c>
    </row>
    <row r="51" spans="1:2" ht="30" x14ac:dyDescent="0.25">
      <c r="A51" s="252" t="s">
        <v>450</v>
      </c>
      <c r="B51" s="246">
        <v>100</v>
      </c>
    </row>
    <row r="52" spans="1:2" ht="15.75" thickBot="1" x14ac:dyDescent="0.3">
      <c r="A52" s="251" t="s">
        <v>260</v>
      </c>
      <c r="B52" s="248">
        <v>73.930000000000007</v>
      </c>
    </row>
    <row r="53" spans="1:2" ht="15.75" thickBot="1" x14ac:dyDescent="0.3">
      <c r="A53" s="251" t="s">
        <v>261</v>
      </c>
      <c r="B53" s="336">
        <v>2.4409999999999998</v>
      </c>
    </row>
    <row r="54" spans="1:2" ht="15.75" thickBot="1" x14ac:dyDescent="0.3">
      <c r="A54" s="251" t="s">
        <v>262</v>
      </c>
      <c r="B54" s="248">
        <v>74.459999999999994</v>
      </c>
    </row>
    <row r="55" spans="1:2" ht="15.75" thickBot="1" x14ac:dyDescent="0.3">
      <c r="A55" s="251" t="s">
        <v>263</v>
      </c>
      <c r="B55" s="337">
        <v>2.0459999999999998</v>
      </c>
    </row>
    <row r="56" spans="1:2" ht="15.75" thickBot="1" x14ac:dyDescent="0.3">
      <c r="A56" s="251" t="s">
        <v>264</v>
      </c>
      <c r="B56" s="248" t="s">
        <v>378</v>
      </c>
    </row>
    <row r="57" spans="1:2" x14ac:dyDescent="0.25">
      <c r="A57" s="252" t="s">
        <v>265</v>
      </c>
      <c r="B57" s="246" t="s">
        <v>451</v>
      </c>
    </row>
    <row r="58" spans="1:2" x14ac:dyDescent="0.25">
      <c r="A58" s="252" t="s">
        <v>266</v>
      </c>
      <c r="B58" s="246" t="s">
        <v>452</v>
      </c>
    </row>
    <row r="59" spans="1:2" x14ac:dyDescent="0.25">
      <c r="A59" s="252" t="s">
        <v>267</v>
      </c>
      <c r="B59" s="246" t="s">
        <v>378</v>
      </c>
    </row>
    <row r="60" spans="1:2" s="268" customFormat="1" x14ac:dyDescent="0.25">
      <c r="A60" s="252" t="s">
        <v>570</v>
      </c>
      <c r="B60" s="246" t="s">
        <v>378</v>
      </c>
    </row>
    <row r="61" spans="1:2" x14ac:dyDescent="0.25">
      <c r="A61" s="252" t="s">
        <v>268</v>
      </c>
      <c r="B61" s="246" t="s">
        <v>378</v>
      </c>
    </row>
    <row r="62" spans="1:2" ht="29.25" thickBot="1" x14ac:dyDescent="0.3">
      <c r="A62" s="251" t="s">
        <v>269</v>
      </c>
      <c r="B62" s="248" t="s">
        <v>375</v>
      </c>
    </row>
    <row r="63" spans="1:2" ht="29.25" thickBot="1" x14ac:dyDescent="0.3">
      <c r="A63" s="251" t="s">
        <v>270</v>
      </c>
      <c r="B63" s="248">
        <v>5</v>
      </c>
    </row>
    <row r="64" spans="1:2" x14ac:dyDescent="0.25">
      <c r="A64" s="252" t="s">
        <v>255</v>
      </c>
      <c r="B64" s="246" t="s">
        <v>378</v>
      </c>
    </row>
    <row r="65" spans="1:2" x14ac:dyDescent="0.25">
      <c r="A65" s="252" t="s">
        <v>453</v>
      </c>
      <c r="B65" s="246">
        <v>2</v>
      </c>
    </row>
    <row r="66" spans="1:2" x14ac:dyDescent="0.25">
      <c r="A66" s="252" t="s">
        <v>454</v>
      </c>
      <c r="B66" s="246">
        <v>3</v>
      </c>
    </row>
    <row r="67" spans="1:2" ht="15.75" thickBot="1" x14ac:dyDescent="0.3">
      <c r="A67" s="251" t="s">
        <v>271</v>
      </c>
      <c r="B67" s="248" t="s">
        <v>580</v>
      </c>
    </row>
    <row r="68" spans="1:2" ht="15.75" thickBot="1" x14ac:dyDescent="0.3">
      <c r="A68" s="251" t="s">
        <v>272</v>
      </c>
      <c r="B68" s="248" t="s">
        <v>581</v>
      </c>
    </row>
    <row r="69" spans="1:2" x14ac:dyDescent="0.25">
      <c r="A69" s="252" t="s">
        <v>455</v>
      </c>
      <c r="B69" s="345">
        <v>44620</v>
      </c>
    </row>
    <row r="70" spans="1:2" x14ac:dyDescent="0.25">
      <c r="A70" s="252" t="s">
        <v>456</v>
      </c>
      <c r="B70" s="246" t="s">
        <v>378</v>
      </c>
    </row>
    <row r="71" spans="1:2" x14ac:dyDescent="0.25">
      <c r="A71" s="252" t="s">
        <v>457</v>
      </c>
      <c r="B71" s="246" t="s">
        <v>378</v>
      </c>
    </row>
    <row r="72" spans="1:2" ht="29.25" thickBot="1" x14ac:dyDescent="0.3">
      <c r="A72" s="251" t="s">
        <v>273</v>
      </c>
      <c r="B72" s="248" t="s">
        <v>582</v>
      </c>
    </row>
    <row r="73" spans="1:2" ht="29.25" thickBot="1" x14ac:dyDescent="0.3">
      <c r="A73" s="251" t="s">
        <v>274</v>
      </c>
      <c r="B73" s="248" t="s">
        <v>583</v>
      </c>
    </row>
    <row r="74" spans="1:2" x14ac:dyDescent="0.25">
      <c r="A74" s="252" t="s">
        <v>458</v>
      </c>
      <c r="B74" s="246" t="s">
        <v>378</v>
      </c>
    </row>
    <row r="75" spans="1:2" x14ac:dyDescent="0.25">
      <c r="A75" s="252" t="s">
        <v>459</v>
      </c>
      <c r="B75" s="246" t="s">
        <v>378</v>
      </c>
    </row>
    <row r="76" spans="1:2" x14ac:dyDescent="0.25">
      <c r="A76" s="252" t="s">
        <v>460</v>
      </c>
      <c r="B76" s="246" t="s">
        <v>378</v>
      </c>
    </row>
    <row r="77" spans="1:2" x14ac:dyDescent="0.25">
      <c r="A77" s="252" t="s">
        <v>461</v>
      </c>
      <c r="B77" s="246" t="s">
        <v>378</v>
      </c>
    </row>
    <row r="78" spans="1:2" x14ac:dyDescent="0.25">
      <c r="A78" s="252" t="s">
        <v>462</v>
      </c>
      <c r="B78" s="24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2023-10-23T10:02:33Z</dcterms:modified>
</cp:coreProperties>
</file>